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Julio\Verificaciones\"/>
    </mc:Choice>
  </mc:AlternateContent>
  <xr:revisionPtr revIDLastSave="0" documentId="13_ncr:1_{BF2DFFFB-A1C9-4EB7-BD3B-F2634570DB74}" xr6:coauthVersionLast="47" xr6:coauthVersionMax="47" xr10:uidLastSave="{00000000-0000-0000-0000-000000000000}"/>
  <bookViews>
    <workbookView xWindow="-120" yWindow="-120" windowWidth="20730" windowHeight="11160" activeTab="4" xr2:uid="{00000000-000D-0000-FFFF-FFFF00000000}"/>
  </bookViews>
  <sheets>
    <sheet name="1 semana" sheetId="1" r:id="rId1"/>
    <sheet name="2 semana" sheetId="2" r:id="rId2"/>
    <sheet name="3 semana" sheetId="3" r:id="rId3"/>
    <sheet name="4 semana" sheetId="4" r:id="rId4"/>
    <sheet name="5 semana" sheetId="5" r:id="rId5"/>
    <sheet name="Hoja1" sheetId="6" state="hidden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9" i="5" l="1"/>
  <c r="E39" i="5"/>
  <c r="I39" i="4"/>
  <c r="E39" i="4"/>
  <c r="I39" i="3"/>
  <c r="E39" i="3"/>
  <c r="I39" i="2"/>
  <c r="E39" i="2"/>
  <c r="I39" i="1"/>
  <c r="E39" i="1"/>
</calcChain>
</file>

<file path=xl/sharedStrings.xml><?xml version="1.0" encoding="utf-8"?>
<sst xmlns="http://schemas.openxmlformats.org/spreadsheetml/2006/main" count="537" uniqueCount="77">
  <si>
    <t>VERIFICACIONES</t>
  </si>
  <si>
    <t>1. DATOS GENERALES</t>
  </si>
  <si>
    <t xml:space="preserve">UBICACIÓN: </t>
  </si>
  <si>
    <t>CEBA - ILO</t>
  </si>
  <si>
    <t>NÚMERO 
DE SERIE:</t>
  </si>
  <si>
    <t>MARCA:</t>
  </si>
  <si>
    <t>THERMOSCIENTIFIC</t>
  </si>
  <si>
    <t>CÓDIGO PATRIMONIAL:</t>
  </si>
  <si>
    <t>60220359-0002</t>
  </si>
  <si>
    <t>MODELO:</t>
  </si>
  <si>
    <t>48i</t>
  </si>
  <si>
    <t>OPERADOR:</t>
  </si>
  <si>
    <t>Jorge Luis 
Hualpa Amable</t>
  </si>
  <si>
    <t>PARÁMETRO:</t>
  </si>
  <si>
    <t>CO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</si>
  <si>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</si>
  <si>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</si>
  <si>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</si>
  <si>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</si>
  <si>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</si>
  <si>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</si>
  <si>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</si>
  <si>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</si>
  <si>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</t>
  </si>
  <si>
    <t>MESALABS</t>
  </si>
  <si>
    <t>TETRACAL</t>
  </si>
  <si>
    <t>67221803-0006</t>
  </si>
  <si>
    <t>3. LEYENDA</t>
  </si>
  <si>
    <t>ESTADO</t>
  </si>
  <si>
    <t>INDICADOR</t>
  </si>
  <si>
    <t>ALARMA BAJA</t>
  </si>
  <si>
    <t>n</t>
  </si>
  <si>
    <t>OK</t>
  </si>
  <si>
    <t>ALARMA ALTA</t>
  </si>
  <si>
    <t>4. VERIFICACION DE PARAMETROS DE FUNCIONAMIENTO (FRECUENCIA SEMANAL)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</si>
  <si>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</si>
  <si>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</si>
  <si>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</si>
  <si>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</si>
  <si>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</si>
  <si>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</si>
  <si>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</si>
  <si>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</si>
  <si>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INTERNAL TEMPERATURE (°C)</t>
  </si>
  <si>
    <t>BENCH TEMPERATURE (°C)</t>
  </si>
  <si>
    <t>PRESSURE (mmHg)</t>
  </si>
  <si>
    <t>FLOW (lpm)</t>
  </si>
  <si>
    <t>SAMPLE/REFERENCE RATIO</t>
  </si>
  <si>
    <t>BIAS VOLTAGE (V)</t>
  </si>
  <si>
    <t>AGC INTENSITY Hz</t>
  </si>
  <si>
    <t>MOTOR SPEED (%)</t>
  </si>
  <si>
    <t>CO CONCENTRACION PPM</t>
  </si>
  <si>
    <t>Otras Alarmas Detectadas en Monitor</t>
  </si>
  <si>
    <t>---</t>
  </si>
  <si>
    <t>NO</t>
  </si>
  <si>
    <t>MOTHERBOARD STATUS</t>
  </si>
  <si>
    <t>INTERFACE STATUS</t>
  </si>
  <si>
    <t>FILTRO DE ENTRADA DE MUESTRA</t>
  </si>
  <si>
    <t>CAMBIADO</t>
  </si>
  <si>
    <t>carga moderada</t>
  </si>
  <si>
    <t>Según lo indicado en la sección “Diagnostics Menu” y “Alarms Menu” del manual</t>
  </si>
  <si>
    <t>5. VERIFICACION EQUIPO/PATRON (FRECUENCIA MENSUAL)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</si>
  <si>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</si>
  <si>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</si>
  <si>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</si>
  <si>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</si>
  <si>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</si>
  <si>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</si>
  <si>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</si>
  <si>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</si>
  <si>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BUEN ESTADO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</si>
  <si>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</si>
  <si>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</si>
  <si>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</si>
  <si>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</si>
  <si>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SI</t>
  </si>
  <si>
    <t>FALLA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</si>
</sst>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"/>
    <numFmt numFmtId="165" formatCode="[$-280A]h:mm:ss\ AM/PM"/>
    <numFmt numFmtId="166" formatCode="0.0%"/>
  </numFmts>
  <fonts count="15" x14ac:knownFonts="1">
    <font>
      <sz val="11"/>
      <color rgb="FF000000"/>
      <name val="Calibri"/>
      <scheme val="minor"/>
    </font>
    <font>
      <b/>
      <u/>
      <sz val="11"/>
      <name val="Calibri"/>
    </font>
    <font>
      <b/>
      <sz val="10"/>
      <name val="Arial"/>
    </font>
    <font>
      <b/>
      <sz val="11"/>
      <name val="Calibri"/>
    </font>
    <font>
      <sz val="11"/>
      <color rgb="FF000000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1"/>
      <color rgb="FF000000"/>
      <name val="Arimo"/>
    </font>
    <font>
      <vertAlign val="superscript"/>
      <sz val="11"/>
      <color rgb="FF000000"/>
      <name val="Calibri"/>
    </font>
    <font>
      <sz val="8"/>
      <color rgb="FFFFC000"/>
      <name val="Webdings"/>
      <family val="1"/>
      <charset val="2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sz val="8"/>
      <color rgb="FF000000"/>
      <name val="Webdings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6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1">
    <xf numFmtId="0" fontId="0" fillId="0" borderId="0" xfId="0" applyFont="1" applyAlignme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" fontId="5" fillId="0" borderId="10" xfId="0" applyNumberFormat="1" applyFont="1" applyBorder="1" applyAlignment="1">
      <alignment horizontal="center" vertical="center"/>
    </xf>
    <xf numFmtId="1" fontId="5" fillId="0" borderId="10" xfId="0" applyNumberFormat="1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" fontId="5" fillId="0" borderId="15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1" fontId="5" fillId="0" borderId="19" xfId="0" applyNumberFormat="1" applyFont="1" applyBorder="1" applyAlignment="1">
      <alignment horizontal="center" vertical="center"/>
    </xf>
    <xf numFmtId="14" fontId="5" fillId="0" borderId="20" xfId="0" applyNumberFormat="1" applyFont="1" applyBorder="1" applyAlignment="1">
      <alignment horizontal="center" vertical="center"/>
    </xf>
    <xf numFmtId="0" fontId="7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horizontal="center" vertical="center" wrapText="1"/>
    </xf>
    <xf numFmtId="0" fontId="8" fillId="0" borderId="21" xfId="0" applyFont="1" applyBorder="1" applyAlignment="1">
      <alignment horizontal="center"/>
    </xf>
    <xf numFmtId="0" fontId="8" fillId="0" borderId="23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164" fontId="3" fillId="3" borderId="16" xfId="0" applyNumberFormat="1" applyFont="1" applyFill="1" applyBorder="1" applyAlignment="1">
      <alignment horizontal="center" vertical="center" wrapText="1"/>
    </xf>
    <xf numFmtId="165" fontId="3" fillId="3" borderId="16" xfId="0" applyNumberFormat="1" applyFont="1" applyFill="1" applyBorder="1" applyAlignment="1">
      <alignment horizontal="center" vertical="center" wrapText="1"/>
    </xf>
    <xf numFmtId="0" fontId="4" fillId="0" borderId="24" xfId="0" applyFont="1" applyBorder="1"/>
    <xf numFmtId="0" fontId="4" fillId="0" borderId="27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4" fillId="0" borderId="23" xfId="0" applyFont="1" applyBorder="1"/>
    <xf numFmtId="0" fontId="4" fillId="0" borderId="32" xfId="0" applyFont="1" applyBorder="1" applyAlignment="1">
      <alignment horizontal="center"/>
    </xf>
    <xf numFmtId="0" fontId="4" fillId="0" borderId="33" xfId="0" applyFont="1" applyBorder="1" applyAlignment="1">
      <alignment horizontal="center"/>
    </xf>
    <xf numFmtId="0" fontId="4" fillId="0" borderId="32" xfId="0" quotePrefix="1" applyFont="1" applyBorder="1" applyAlignment="1">
      <alignment horizontal="center"/>
    </xf>
    <xf numFmtId="0" fontId="4" fillId="0" borderId="33" xfId="0" quotePrefix="1" applyFont="1" applyBorder="1" applyAlignment="1">
      <alignment horizontal="center"/>
    </xf>
    <xf numFmtId="0" fontId="4" fillId="0" borderId="36" xfId="0" applyFont="1" applyBorder="1"/>
    <xf numFmtId="0" fontId="4" fillId="0" borderId="37" xfId="0" quotePrefix="1" applyFont="1" applyBorder="1" applyAlignment="1">
      <alignment horizontal="center"/>
    </xf>
    <xf numFmtId="0" fontId="4" fillId="0" borderId="38" xfId="0" quotePrefix="1" applyFont="1" applyBorder="1" applyAlignment="1">
      <alignment horizontal="center"/>
    </xf>
    <xf numFmtId="0" fontId="4" fillId="0" borderId="37" xfId="0" applyFont="1" applyBorder="1" applyAlignment="1">
      <alignment horizontal="center"/>
    </xf>
    <xf numFmtId="0" fontId="3" fillId="2" borderId="42" xfId="0" applyFont="1" applyFill="1" applyBorder="1" applyAlignment="1">
      <alignment vertical="center" wrapText="1"/>
    </xf>
    <xf numFmtId="0" fontId="4" fillId="0" borderId="43" xfId="0" applyFont="1" applyBorder="1" applyAlignment="1">
      <alignment vertical="center"/>
    </xf>
    <xf numFmtId="166" fontId="5" fillId="0" borderId="43" xfId="0" applyNumberFormat="1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3" borderId="44" xfId="0" applyFont="1" applyFill="1" applyBorder="1" applyAlignment="1">
      <alignment horizontal="center" vertical="center"/>
    </xf>
    <xf numFmtId="166" fontId="5" fillId="0" borderId="45" xfId="0" applyNumberFormat="1" applyFont="1" applyBorder="1" applyAlignment="1">
      <alignment horizontal="center" vertical="center"/>
    </xf>
    <xf numFmtId="0" fontId="9" fillId="3" borderId="44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164" fontId="3" fillId="3" borderId="16" xfId="0" applyNumberFormat="1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6" fillId="0" borderId="26" xfId="0" applyFont="1" applyBorder="1"/>
    <xf numFmtId="0" fontId="3" fillId="2" borderId="24" xfId="0" applyFont="1" applyFill="1" applyBorder="1" applyAlignment="1">
      <alignment horizontal="center" vertical="center" wrapText="1"/>
    </xf>
    <xf numFmtId="0" fontId="6" fillId="0" borderId="15" xfId="0" applyFont="1" applyBorder="1"/>
    <xf numFmtId="0" fontId="5" fillId="0" borderId="7" xfId="0" applyFont="1" applyBorder="1" applyAlignment="1">
      <alignment horizontal="center" vertical="center"/>
    </xf>
    <xf numFmtId="0" fontId="6" fillId="0" borderId="8" xfId="0" applyFont="1" applyBorder="1"/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/>
    <xf numFmtId="0" fontId="5" fillId="0" borderId="12" xfId="0" applyFont="1" applyBorder="1" applyAlignment="1">
      <alignment horizontal="center"/>
    </xf>
    <xf numFmtId="0" fontId="6" fillId="0" borderId="13" xfId="0" applyFont="1" applyBorder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4" fillId="0" borderId="7" xfId="0" applyFont="1" applyBorder="1" applyAlignment="1">
      <alignment horizontal="center"/>
    </xf>
    <xf numFmtId="0" fontId="6" fillId="0" borderId="21" xfId="0" applyFont="1" applyBorder="1"/>
    <xf numFmtId="0" fontId="6" fillId="0" borderId="41" xfId="0" applyFont="1" applyBorder="1"/>
    <xf numFmtId="0" fontId="4" fillId="0" borderId="40" xfId="0" applyFont="1" applyBorder="1" applyAlignment="1">
      <alignment horizontal="center"/>
    </xf>
    <xf numFmtId="0" fontId="6" fillId="0" borderId="39" xfId="0" applyFont="1" applyBorder="1"/>
    <xf numFmtId="0" fontId="4" fillId="0" borderId="30" xfId="0" applyFont="1" applyBorder="1" applyAlignment="1">
      <alignment horizontal="center"/>
    </xf>
    <xf numFmtId="0" fontId="6" fillId="0" borderId="31" xfId="0" applyFont="1" applyBorder="1"/>
    <xf numFmtId="0" fontId="5" fillId="0" borderId="7" xfId="0" applyFont="1" applyBorder="1" applyAlignment="1">
      <alignment horizontal="center"/>
    </xf>
    <xf numFmtId="0" fontId="11" fillId="0" borderId="22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4" fillId="0" borderId="29" xfId="0" applyFont="1" applyBorder="1" applyAlignment="1">
      <alignment horizontal="center"/>
    </xf>
    <xf numFmtId="0" fontId="14" fillId="0" borderId="34" xfId="0" applyFont="1" applyBorder="1" applyAlignment="1">
      <alignment horizontal="center"/>
    </xf>
    <xf numFmtId="0" fontId="14" fillId="0" borderId="35" xfId="0" applyFont="1" applyBorder="1" applyAlignment="1">
      <alignment horizontal="center"/>
    </xf>
    <xf numFmtId="0" fontId="12" fillId="0" borderId="33" xfId="0" applyFont="1" applyBorder="1" applyAlignment="1">
      <alignment horizontal="center"/>
    </xf>
    <xf numFmtId="0" fontId="12" fillId="0" borderId="39" xfId="0" applyFont="1" applyBorder="1" applyAlignment="1">
      <alignment horizontal="center"/>
    </xf>
    <xf numFmtId="0" fontId="14" fillId="0" borderId="43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21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26" xfId="0" applyFont="1" applyBorder="1" applyAlignment="1">
      <alignment vertical="center"/>
    </xf>
    <xf numFmtId="0" fontId="6" fillId="0" borderId="15" xfId="0" applyFont="1" applyBorder="1" applyAlignment="1">
      <alignment vertical="center"/>
    </xf>
    <xf numFmtId="0" fontId="4" fillId="0" borderId="24" xfId="0" applyFont="1" applyBorder="1" applyAlignment="1">
      <alignment vertical="center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14" fillId="0" borderId="29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6" fillId="0" borderId="31" xfId="0" applyFont="1" applyBorder="1" applyAlignment="1">
      <alignment vertical="center"/>
    </xf>
    <xf numFmtId="0" fontId="4" fillId="0" borderId="23" xfId="0" applyFont="1" applyBorder="1" applyAlignment="1">
      <alignment vertical="center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14" fillId="0" borderId="3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vertical="center"/>
    </xf>
    <xf numFmtId="0" fontId="14" fillId="0" borderId="35" xfId="0" applyFont="1" applyBorder="1" applyAlignment="1">
      <alignment horizontal="center" vertical="center"/>
    </xf>
    <xf numFmtId="0" fontId="4" fillId="0" borderId="32" xfId="0" quotePrefix="1" applyFont="1" applyBorder="1" applyAlignment="1">
      <alignment horizontal="center" vertical="center"/>
    </xf>
    <xf numFmtId="0" fontId="4" fillId="0" borderId="33" xfId="0" quotePrefix="1" applyFont="1" applyBorder="1" applyAlignment="1">
      <alignment horizontal="center" vertical="center"/>
    </xf>
    <xf numFmtId="0" fontId="12" fillId="0" borderId="33" xfId="0" applyFont="1" applyBorder="1" applyAlignment="1">
      <alignment horizontal="center" vertical="center"/>
    </xf>
    <xf numFmtId="0" fontId="4" fillId="0" borderId="36" xfId="0" applyFont="1" applyBorder="1" applyAlignment="1">
      <alignment vertical="center"/>
    </xf>
    <xf numFmtId="0" fontId="4" fillId="0" borderId="37" xfId="0" quotePrefix="1" applyFont="1" applyBorder="1" applyAlignment="1">
      <alignment horizontal="center" vertical="center"/>
    </xf>
    <xf numFmtId="0" fontId="4" fillId="0" borderId="38" xfId="0" quotePrefix="1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12" fillId="0" borderId="39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6" fillId="0" borderId="39" xfId="0" applyFont="1" applyBorder="1" applyAlignment="1">
      <alignment vertical="center"/>
    </xf>
    <xf numFmtId="0" fontId="6" fillId="0" borderId="41" xfId="0" applyFont="1" applyBorder="1" applyAlignment="1">
      <alignment vertical="center"/>
    </xf>
    <xf numFmtId="0" fontId="6" fillId="0" borderId="21" xfId="0" applyFont="1" applyBorder="1" applyAlignment="1">
      <alignment vertical="center"/>
    </xf>
  </cellXfs>
  <cellStyles count="1">
    <cellStyle name="Normal" xfId="0" builtinId="0"/>
  </cellStyles>
  <dxfs count="369"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Q100"/>
  <sheetViews>
    <sheetView showGridLines="0" topLeftCell="A6" zoomScale="50" zoomScaleNormal="50" workbookViewId="0">
      <selection activeCell="A13" sqref="A13:K39"/>
    </sheetView>
  </sheetViews>
  <sheetFormatPr baseColWidth="10" defaultColWidth="14.42578125" defaultRowHeight="15" customHeight="1" x14ac:dyDescent="0.25"/>
  <cols>
    <col min="1" max="1" width="38.42578125" customWidth="1"/>
    <col min="2" max="2" width="15.5703125" customWidth="1"/>
    <col min="3" max="3" width="14.7109375" customWidth="1"/>
    <col min="4" max="4" width="20.140625" customWidth="1"/>
    <col min="5" max="5" width="19.5703125" customWidth="1"/>
    <col min="6" max="6" width="19.85546875" customWidth="1"/>
    <col min="7" max="7" width="20.140625" customWidth="1"/>
    <col min="8" max="8" width="19.85546875" customWidth="1"/>
    <col min="9" max="9" width="19.28515625" customWidth="1"/>
    <col min="10" max="10" width="19.85546875" customWidth="1"/>
    <col min="11" max="11" width="29.28515625" customWidth="1"/>
    <col min="12" max="17" width="10.7109375" customWidth="1"/>
  </cols>
  <sheetData>
    <row r="1" spans="1:17" ht="14.25" customHeight="1" x14ac:dyDescent="0.25">
      <c r="A1" s="66" t="s">
        <v>0</v>
      </c>
      <c r="B1" s="67"/>
      <c r="C1" s="67"/>
      <c r="D1" s="67"/>
      <c r="E1" s="67"/>
      <c r="F1" s="67"/>
      <c r="G1" s="67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30" x14ac:dyDescent="0.25">
      <c r="A3" s="5" t="s">
        <v>2</v>
      </c>
      <c r="B3" s="62" t="s">
        <v>3</v>
      </c>
      <c r="C3" s="63"/>
      <c r="D3" s="6" t="s">
        <v>4</v>
      </c>
      <c r="E3" s="7">
        <v>1193085162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0.75" customHeight="1" x14ac:dyDescent="0.25">
      <c r="A4" s="9" t="s">
        <v>5</v>
      </c>
      <c r="B4" s="60" t="s">
        <v>6</v>
      </c>
      <c r="C4" s="61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3" customHeight="1" x14ac:dyDescent="0.25">
      <c r="A5" s="9" t="s">
        <v>9</v>
      </c>
      <c r="B5" s="60" t="s">
        <v>10</v>
      </c>
      <c r="C5" s="61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 x14ac:dyDescent="0.25">
      <c r="A6" s="13" t="s">
        <v>13</v>
      </c>
      <c r="B6" s="64" t="s">
        <v>14</v>
      </c>
      <c r="C6" s="65"/>
      <c r="D6" s="14" t="s">
        <v>15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16</v>
      </c>
      <c r="B8" s="2"/>
      <c r="C8" s="3"/>
      <c r="E8" s="4"/>
    </row>
    <row r="9" spans="1:17" ht="30" x14ac:dyDescent="0.25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 x14ac:dyDescent="0.25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174719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27</v>
      </c>
      <c r="E12" s="4"/>
    </row>
    <row r="13" spans="1:17" ht="14.25" customHeight="1" x14ac:dyDescent="0.25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35">
      <c r="A14" s="30" t="s">
        <v>30</v>
      </c>
      <c r="B14" s="76" t="s">
        <v>31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35">
      <c r="A15" s="31" t="s">
        <v>32</v>
      </c>
      <c r="B15" s="77" t="s">
        <v>31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35">
      <c r="A16" s="32" t="s">
        <v>33</v>
      </c>
      <c r="B16" s="78" t="s">
        <v>31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 x14ac:dyDescent="0.25"/>
    <row r="18" spans="1:7" ht="14.25" customHeight="1" x14ac:dyDescent="0.25">
      <c r="A18" s="25" t="s">
        <v>34</v>
      </c>
    </row>
    <row r="19" spans="1:7" ht="14.25" customHeight="1" x14ac:dyDescent="0.25">
      <c r="A19" s="58" t="s">
        <v>35</v>
      </c>
      <c r="B19" s="56" t="s">
        <v>36</v>
      </c>
      <c r="C19" s="57"/>
      <c r="D19" s="19" t="s">
        <v>37</v>
      </c>
      <c r="E19" s="33">
        <v>44721</v>
      </c>
      <c r="F19" s="19" t="s">
        <v>38</v>
      </c>
      <c r="G19" s="34">
        <v>0.48541666666278616</v>
      </c>
    </row>
    <row r="20" spans="1:7" ht="14.25" customHeight="1" x14ac:dyDescent="0.25">
      <c r="A20" s="59"/>
      <c r="B20" s="19" t="s">
        <v>39</v>
      </c>
      <c r="C20" s="19" t="s">
        <v>40</v>
      </c>
      <c r="D20" s="19" t="s">
        <v>41</v>
      </c>
      <c r="E20" s="19" t="s">
        <v>28</v>
      </c>
      <c r="F20" s="56" t="s">
        <v>42</v>
      </c>
      <c r="G20" s="57"/>
    </row>
    <row r="21" spans="1:7" ht="14.25" customHeight="1" x14ac:dyDescent="0.35">
      <c r="A21" s="35" t="s">
        <v>43</v>
      </c>
      <c r="B21" s="36">
        <v>8</v>
      </c>
      <c r="C21" s="37">
        <v>47</v>
      </c>
      <c r="D21" s="36">
        <v>32.299999999999997</v>
      </c>
      <c r="E21" s="79" t="s">
        <v>31</v>
      </c>
      <c r="F21" s="73"/>
      <c r="G21" s="74"/>
    </row>
    <row r="22" spans="1:7" ht="14.25" customHeight="1" x14ac:dyDescent="0.35">
      <c r="A22" s="38" t="s">
        <v>44</v>
      </c>
      <c r="B22" s="39">
        <v>40</v>
      </c>
      <c r="C22" s="40">
        <v>59</v>
      </c>
      <c r="D22" s="39">
        <v>47.7</v>
      </c>
      <c r="E22" s="80" t="s">
        <v>31</v>
      </c>
      <c r="F22" s="68"/>
      <c r="G22" s="61"/>
    </row>
    <row r="23" spans="1:7" ht="14.25" customHeight="1" x14ac:dyDescent="0.35">
      <c r="A23" s="38" t="s">
        <v>45</v>
      </c>
      <c r="B23" s="39">
        <v>250</v>
      </c>
      <c r="C23" s="40">
        <v>1000</v>
      </c>
      <c r="D23" s="39">
        <v>725</v>
      </c>
      <c r="E23" s="80" t="s">
        <v>31</v>
      </c>
      <c r="F23" s="68"/>
      <c r="G23" s="61"/>
    </row>
    <row r="24" spans="1:7" ht="14.25" customHeight="1" x14ac:dyDescent="0.35">
      <c r="A24" s="38" t="s">
        <v>46</v>
      </c>
      <c r="B24" s="39">
        <v>0.35</v>
      </c>
      <c r="C24" s="40">
        <v>1.5</v>
      </c>
      <c r="D24" s="39">
        <v>1.0629999999999999</v>
      </c>
      <c r="E24" s="80" t="s">
        <v>31</v>
      </c>
      <c r="F24" s="68"/>
      <c r="G24" s="61"/>
    </row>
    <row r="25" spans="1:7" ht="14.25" customHeight="1" x14ac:dyDescent="0.35">
      <c r="A25" s="38" t="s">
        <v>47</v>
      </c>
      <c r="B25" s="39">
        <v>1.1399999999999999</v>
      </c>
      <c r="C25" s="40">
        <v>1.18</v>
      </c>
      <c r="D25" s="39">
        <v>1.1564245</v>
      </c>
      <c r="E25" s="80" t="s">
        <v>31</v>
      </c>
      <c r="F25" s="68"/>
      <c r="G25" s="61"/>
    </row>
    <row r="26" spans="1:7" ht="14.25" customHeight="1" x14ac:dyDescent="0.35">
      <c r="A26" s="38" t="s">
        <v>48</v>
      </c>
      <c r="B26" s="39">
        <v>-130</v>
      </c>
      <c r="C26" s="40">
        <v>-100</v>
      </c>
      <c r="D26" s="39">
        <v>-106</v>
      </c>
      <c r="E26" s="80" t="s">
        <v>31</v>
      </c>
      <c r="F26" s="68"/>
      <c r="G26" s="61"/>
    </row>
    <row r="27" spans="1:7" ht="14.25" customHeight="1" x14ac:dyDescent="0.35">
      <c r="A27" s="38" t="s">
        <v>49</v>
      </c>
      <c r="B27" s="39">
        <v>150000</v>
      </c>
      <c r="C27" s="40">
        <v>300000</v>
      </c>
      <c r="D27" s="39">
        <v>197433</v>
      </c>
      <c r="E27" s="80" t="s">
        <v>31</v>
      </c>
      <c r="F27" s="75"/>
      <c r="G27" s="61"/>
    </row>
    <row r="28" spans="1:7" ht="14.25" customHeight="1" x14ac:dyDescent="0.35">
      <c r="A28" s="38" t="s">
        <v>50</v>
      </c>
      <c r="B28" s="39">
        <v>100</v>
      </c>
      <c r="C28" s="40">
        <v>100</v>
      </c>
      <c r="D28" s="39">
        <v>100</v>
      </c>
      <c r="E28" s="81" t="s">
        <v>31</v>
      </c>
      <c r="F28" s="75"/>
      <c r="G28" s="61"/>
    </row>
    <row r="29" spans="1:7" ht="14.25" customHeight="1" x14ac:dyDescent="0.35">
      <c r="A29" s="38" t="s">
        <v>51</v>
      </c>
      <c r="B29" s="39">
        <v>0</v>
      </c>
      <c r="C29" s="40">
        <v>10000</v>
      </c>
      <c r="D29" s="39">
        <v>0.161</v>
      </c>
      <c r="E29" s="81" t="s">
        <v>31</v>
      </c>
      <c r="F29" s="75"/>
      <c r="G29" s="61"/>
    </row>
    <row r="30" spans="1:7" ht="14.25" customHeight="1" x14ac:dyDescent="0.35">
      <c r="A30" s="38" t="s">
        <v>52</v>
      </c>
      <c r="B30" s="41" t="s">
        <v>53</v>
      </c>
      <c r="C30" s="42" t="s">
        <v>53</v>
      </c>
      <c r="D30" s="39" t="s">
        <v>54</v>
      </c>
      <c r="E30" s="77" t="s">
        <v>31</v>
      </c>
      <c r="F30" s="68"/>
      <c r="G30" s="61"/>
    </row>
    <row r="31" spans="1:7" ht="14.25" customHeight="1" x14ac:dyDescent="0.35">
      <c r="A31" s="38" t="s">
        <v>55</v>
      </c>
      <c r="B31" s="41" t="s">
        <v>53</v>
      </c>
      <c r="C31" s="42" t="s">
        <v>53</v>
      </c>
      <c r="D31" s="39" t="s">
        <v>32</v>
      </c>
      <c r="E31" s="77" t="s">
        <v>31</v>
      </c>
      <c r="F31" s="68"/>
      <c r="G31" s="61"/>
    </row>
    <row r="32" spans="1:7" ht="14.25" customHeight="1" x14ac:dyDescent="0.35">
      <c r="A32" s="38" t="s">
        <v>56</v>
      </c>
      <c r="B32" s="41" t="s">
        <v>53</v>
      </c>
      <c r="C32" s="42" t="s">
        <v>53</v>
      </c>
      <c r="D32" s="39" t="s">
        <v>32</v>
      </c>
      <c r="E32" s="82" t="s">
        <v>31</v>
      </c>
      <c r="F32" s="68"/>
      <c r="G32" s="61"/>
    </row>
    <row r="33" spans="1:11" ht="14.25" customHeight="1" x14ac:dyDescent="0.35">
      <c r="A33" s="43" t="s">
        <v>57</v>
      </c>
      <c r="B33" s="44" t="s">
        <v>53</v>
      </c>
      <c r="C33" s="45" t="s">
        <v>53</v>
      </c>
      <c r="D33" s="46" t="s">
        <v>58</v>
      </c>
      <c r="E33" s="83" t="s">
        <v>31</v>
      </c>
      <c r="F33" s="71" t="s">
        <v>59</v>
      </c>
      <c r="G33" s="72"/>
    </row>
    <row r="34" spans="1:11" ht="14.25" customHeight="1" x14ac:dyDescent="0.25">
      <c r="A34" t="s">
        <v>60</v>
      </c>
    </row>
    <row r="35" spans="1:11" ht="14.25" customHeight="1" x14ac:dyDescent="0.25">
      <c r="A35" s="25" t="s">
        <v>61</v>
      </c>
      <c r="E35" s="4"/>
    </row>
    <row r="36" spans="1:11" ht="14.25" customHeight="1" x14ac:dyDescent="0.25">
      <c r="A36" s="58" t="s">
        <v>35</v>
      </c>
      <c r="B36" s="58" t="s">
        <v>62</v>
      </c>
      <c r="C36" s="56" t="s">
        <v>63</v>
      </c>
      <c r="D36" s="70"/>
      <c r="E36" s="70"/>
      <c r="F36" s="57"/>
      <c r="G36" s="56" t="s">
        <v>64</v>
      </c>
      <c r="H36" s="70"/>
      <c r="I36" s="70"/>
      <c r="J36" s="70"/>
      <c r="K36" s="57"/>
    </row>
    <row r="37" spans="1:11" ht="15.75" customHeight="1" x14ac:dyDescent="0.25">
      <c r="A37" s="69"/>
      <c r="B37" s="69"/>
      <c r="C37" s="19" t="s">
        <v>37</v>
      </c>
      <c r="D37" s="33">
        <v>44743</v>
      </c>
      <c r="E37" s="19" t="s">
        <v>38</v>
      </c>
      <c r="F37" s="34">
        <v>0.48541666666278616</v>
      </c>
      <c r="G37" s="19" t="s">
        <v>37</v>
      </c>
      <c r="H37" s="33"/>
      <c r="I37" s="19" t="s">
        <v>38</v>
      </c>
      <c r="J37" s="34"/>
      <c r="K37" s="47"/>
    </row>
    <row r="38" spans="1:11" ht="27" customHeight="1" x14ac:dyDescent="0.25">
      <c r="A38" s="59"/>
      <c r="B38" s="59"/>
      <c r="C38" s="19" t="s">
        <v>65</v>
      </c>
      <c r="D38" s="19" t="s">
        <v>66</v>
      </c>
      <c r="E38" s="19" t="s">
        <v>67</v>
      </c>
      <c r="F38" s="19" t="s">
        <v>28</v>
      </c>
      <c r="G38" s="19" t="s">
        <v>65</v>
      </c>
      <c r="H38" s="19" t="s">
        <v>66</v>
      </c>
      <c r="I38" s="19" t="s">
        <v>67</v>
      </c>
      <c r="J38" s="19" t="s">
        <v>28</v>
      </c>
      <c r="K38" s="19" t="s">
        <v>42</v>
      </c>
    </row>
    <row r="39" spans="1:11" ht="14.25" customHeight="1" x14ac:dyDescent="0.25">
      <c r="A39" s="48" t="s">
        <v>68</v>
      </c>
      <c r="B39" s="49">
        <v>4.1000000000000002E-2</v>
      </c>
      <c r="C39" s="50">
        <v>1.0489999999999999</v>
      </c>
      <c r="D39" s="51">
        <v>1.0309999999999999</v>
      </c>
      <c r="E39" s="49">
        <f>IFERROR(ABS(D39-C39)/D39,"")</f>
        <v>1.7458777885548029E-2</v>
      </c>
      <c r="F39" s="84" t="s">
        <v>31</v>
      </c>
      <c r="G39" s="50"/>
      <c r="H39" s="51"/>
      <c r="I39" s="52" t="str">
        <f>IFERROR(ABS(H39-G39)/H39,"")</f>
        <v/>
      </c>
      <c r="J39" s="53"/>
      <c r="K39" s="51"/>
    </row>
    <row r="40" spans="1:11" ht="14.25" customHeight="1" x14ac:dyDescent="0.25">
      <c r="A40" t="s">
        <v>69</v>
      </c>
    </row>
    <row r="41" spans="1:11" ht="14.25" customHeight="1" x14ac:dyDescent="0.25">
      <c r="D41" s="54"/>
    </row>
    <row r="42" spans="1:11" ht="14.25" customHeight="1" x14ac:dyDescent="0.25">
      <c r="D42" s="54"/>
    </row>
    <row r="43" spans="1:11" ht="14.25" customHeight="1" x14ac:dyDescent="0.25">
      <c r="D43" s="54"/>
    </row>
    <row r="44" spans="1:11" ht="14.25" customHeight="1" x14ac:dyDescent="0.25">
      <c r="D44" s="54"/>
    </row>
    <row r="45" spans="1:11" ht="14.25" customHeight="1" x14ac:dyDescent="0.25">
      <c r="D45" s="54"/>
    </row>
    <row r="46" spans="1:11" ht="14.25" customHeight="1" x14ac:dyDescent="0.25">
      <c r="D46" s="54"/>
    </row>
    <row r="47" spans="1:11" ht="14.25" customHeight="1" x14ac:dyDescent="0.25">
      <c r="D47" s="54"/>
    </row>
    <row r="48" spans="1:11" ht="14.25" customHeight="1" x14ac:dyDescent="0.25">
      <c r="D48" s="54"/>
    </row>
    <row r="49" spans="4:4" ht="14.25" customHeight="1" x14ac:dyDescent="0.25">
      <c r="D49" s="54"/>
    </row>
    <row r="50" spans="4:4" ht="14.25" customHeight="1" x14ac:dyDescent="0.25">
      <c r="D50" s="54"/>
    </row>
    <row r="51" spans="4:4" ht="14.25" customHeight="1" x14ac:dyDescent="0.25">
      <c r="D51" s="54"/>
    </row>
    <row r="52" spans="4:4" ht="14.25" customHeight="1" x14ac:dyDescent="0.25">
      <c r="D52" s="54"/>
    </row>
    <row r="53" spans="4:4" ht="14.25" customHeight="1" x14ac:dyDescent="0.25">
      <c r="D53" s="54"/>
    </row>
    <row r="54" spans="4:4" ht="14.25" customHeight="1" x14ac:dyDescent="0.25">
      <c r="D54" s="54"/>
    </row>
    <row r="55" spans="4:4" ht="14.25" customHeight="1" x14ac:dyDescent="0.25">
      <c r="D55" s="54"/>
    </row>
    <row r="56" spans="4:4" ht="14.25" customHeight="1" x14ac:dyDescent="0.25">
      <c r="D56" s="54"/>
    </row>
    <row r="57" spans="4:4" ht="14.25" customHeight="1" x14ac:dyDescent="0.25">
      <c r="D57" s="54"/>
    </row>
    <row r="58" spans="4:4" ht="14.25" customHeight="1" x14ac:dyDescent="0.25">
      <c r="D58" s="54"/>
    </row>
    <row r="59" spans="4:4" ht="14.25" customHeight="1" x14ac:dyDescent="0.25">
      <c r="D59" s="54"/>
    </row>
    <row r="60" spans="4:4" ht="14.25" customHeight="1" x14ac:dyDescent="0.25">
      <c r="D60" s="54"/>
    </row>
    <row r="61" spans="4:4" ht="14.25" customHeight="1" x14ac:dyDescent="0.25">
      <c r="D61" s="54"/>
    </row>
    <row r="62" spans="4:4" ht="14.25" customHeight="1" x14ac:dyDescent="0.25">
      <c r="D62" s="54"/>
    </row>
    <row r="63" spans="4:4" ht="14.25" customHeight="1" x14ac:dyDescent="0.25">
      <c r="D63" s="54"/>
    </row>
    <row r="64" spans="4:4" ht="14.25" customHeight="1" x14ac:dyDescent="0.25">
      <c r="D64" s="54"/>
    </row>
    <row r="65" spans="4:4" ht="14.25" customHeight="1" x14ac:dyDescent="0.25">
      <c r="D65" s="54"/>
    </row>
    <row r="66" spans="4:4" ht="14.25" customHeight="1" x14ac:dyDescent="0.25">
      <c r="D66" s="54"/>
    </row>
    <row r="67" spans="4:4" ht="14.25" customHeight="1" x14ac:dyDescent="0.25">
      <c r="D67" s="54"/>
    </row>
    <row r="68" spans="4:4" ht="14.25" customHeight="1" x14ac:dyDescent="0.25">
      <c r="D68" s="54"/>
    </row>
    <row r="69" spans="4:4" ht="14.25" customHeight="1" x14ac:dyDescent="0.25">
      <c r="D69" s="54"/>
    </row>
    <row r="70" spans="4:4" ht="14.25" customHeight="1" x14ac:dyDescent="0.25">
      <c r="D70" s="54"/>
    </row>
    <row r="71" spans="4:4" ht="14.25" customHeight="1" x14ac:dyDescent="0.25">
      <c r="D71" s="54"/>
    </row>
    <row r="72" spans="4:4" ht="14.25" customHeight="1" x14ac:dyDescent="0.25">
      <c r="D72" s="54"/>
    </row>
    <row r="73" spans="4:4" ht="14.25" customHeight="1" x14ac:dyDescent="0.25">
      <c r="D73" s="54"/>
    </row>
    <row r="74" spans="4:4" ht="14.25" customHeight="1" x14ac:dyDescent="0.25">
      <c r="D74" s="54"/>
    </row>
    <row r="75" spans="4:4" ht="14.25" customHeight="1" x14ac:dyDescent="0.25">
      <c r="D75" s="54"/>
    </row>
    <row r="76" spans="4:4" ht="14.25" customHeight="1" x14ac:dyDescent="0.25">
      <c r="D76" s="54"/>
    </row>
    <row r="77" spans="4:4" ht="14.25" customHeight="1" x14ac:dyDescent="0.25">
      <c r="D77" s="54"/>
    </row>
    <row r="78" spans="4:4" ht="14.25" customHeight="1" x14ac:dyDescent="0.25">
      <c r="D78" s="54"/>
    </row>
    <row r="79" spans="4:4" ht="14.25" customHeight="1" x14ac:dyDescent="0.25">
      <c r="D79" s="54"/>
    </row>
    <row r="80" spans="4:4" ht="14.25" customHeight="1" x14ac:dyDescent="0.25">
      <c r="D80" s="54"/>
    </row>
    <row r="81" spans="4:4" ht="14.25" customHeight="1" x14ac:dyDescent="0.25">
      <c r="D81" s="54"/>
    </row>
    <row r="82" spans="4:4" ht="14.25" customHeight="1" x14ac:dyDescent="0.25">
      <c r="D82" s="54"/>
    </row>
    <row r="83" spans="4:4" ht="14.25" customHeight="1" x14ac:dyDescent="0.25">
      <c r="D83" s="54"/>
    </row>
    <row r="84" spans="4:4" ht="14.25" customHeight="1" x14ac:dyDescent="0.25">
      <c r="D84" s="54"/>
    </row>
    <row r="85" spans="4:4" ht="14.25" customHeight="1" x14ac:dyDescent="0.25">
      <c r="D85" s="54"/>
    </row>
    <row r="86" spans="4:4" ht="14.25" customHeight="1" x14ac:dyDescent="0.25">
      <c r="D86" s="54"/>
    </row>
    <row r="87" spans="4:4" ht="14.25" customHeight="1" x14ac:dyDescent="0.25">
      <c r="D87" s="54"/>
    </row>
    <row r="88" spans="4:4" ht="14.25" customHeight="1" x14ac:dyDescent="0.25">
      <c r="D88" s="54"/>
    </row>
    <row r="89" spans="4:4" ht="14.25" customHeight="1" x14ac:dyDescent="0.25">
      <c r="D89" s="54"/>
    </row>
    <row r="90" spans="4:4" ht="14.25" customHeight="1" x14ac:dyDescent="0.25">
      <c r="D90" s="54"/>
    </row>
    <row r="91" spans="4:4" ht="14.25" customHeight="1" x14ac:dyDescent="0.25">
      <c r="D91" s="54"/>
    </row>
    <row r="92" spans="4:4" ht="14.25" customHeight="1" x14ac:dyDescent="0.25">
      <c r="D92" s="54"/>
    </row>
    <row r="93" spans="4:4" ht="14.25" customHeight="1" x14ac:dyDescent="0.25">
      <c r="D93" s="54"/>
    </row>
    <row r="94" spans="4:4" ht="14.25" customHeight="1" x14ac:dyDescent="0.25">
      <c r="D94" s="54"/>
    </row>
    <row r="95" spans="4:4" ht="14.25" customHeight="1" x14ac:dyDescent="0.25">
      <c r="D95" s="54"/>
    </row>
    <row r="96" spans="4:4" ht="14.25" customHeight="1" x14ac:dyDescent="0.25">
      <c r="D96" s="54"/>
    </row>
    <row r="97" spans="4:4" ht="14.25" customHeight="1" x14ac:dyDescent="0.25">
      <c r="D97" s="54"/>
    </row>
    <row r="98" spans="4:4" ht="14.25" customHeight="1" x14ac:dyDescent="0.25">
      <c r="D98" s="54"/>
    </row>
    <row r="99" spans="4:4" ht="14.25" customHeight="1" x14ac:dyDescent="0.25">
      <c r="D99" s="54"/>
    </row>
    <row r="100" spans="4:4" ht="14.25" customHeight="1" x14ac:dyDescent="0.25">
      <c r="D100" s="54"/>
    </row>
  </sheetData>
  <mergeCells count="25">
    <mergeCell ref="A36:A38"/>
    <mergeCell ref="F22:G22"/>
    <mergeCell ref="F21:G21"/>
    <mergeCell ref="F28:G28"/>
    <mergeCell ref="F29:G29"/>
    <mergeCell ref="F24:G24"/>
    <mergeCell ref="F26:G26"/>
    <mergeCell ref="F25:G25"/>
    <mergeCell ref="F27:G27"/>
    <mergeCell ref="F23:G23"/>
    <mergeCell ref="B36:B38"/>
    <mergeCell ref="F31:G31"/>
    <mergeCell ref="C36:F36"/>
    <mergeCell ref="F33:G33"/>
    <mergeCell ref="G36:K36"/>
    <mergeCell ref="B3:C3"/>
    <mergeCell ref="B6:C6"/>
    <mergeCell ref="A1:G1"/>
    <mergeCell ref="F32:G32"/>
    <mergeCell ref="F30:G30"/>
    <mergeCell ref="B19:C19"/>
    <mergeCell ref="F20:G20"/>
    <mergeCell ref="A19:A20"/>
    <mergeCell ref="B4:C4"/>
    <mergeCell ref="B5:C5"/>
  </mergeCells>
  <conditionalFormatting sqref="E21">
    <cfRule type="expression" dxfId="368" priority="1" stopIfTrue="1">
      <formula>D21&gt;C21</formula>
    </cfRule>
  </conditionalFormatting>
  <conditionalFormatting sqref="E21">
    <cfRule type="expression" dxfId="367" priority="2" stopIfTrue="1">
      <formula>AND(D21&gt;=B21,D21&lt;=C21)</formula>
    </cfRule>
  </conditionalFormatting>
  <conditionalFormatting sqref="E21">
    <cfRule type="expression" dxfId="366" priority="3" stopIfTrue="1">
      <formula>D21&lt;B21</formula>
    </cfRule>
  </conditionalFormatting>
  <conditionalFormatting sqref="E22">
    <cfRule type="expression" dxfId="365" priority="4" stopIfTrue="1">
      <formula>D22&gt;$C$22</formula>
    </cfRule>
  </conditionalFormatting>
  <conditionalFormatting sqref="E22">
    <cfRule type="expression" dxfId="364" priority="5" stopIfTrue="1">
      <formula>AND(D22&gt;=$B$22,D22&lt;=$C$22)</formula>
    </cfRule>
  </conditionalFormatting>
  <conditionalFormatting sqref="E22">
    <cfRule type="expression" dxfId="363" priority="6" stopIfTrue="1">
      <formula>D22&lt;$B$22</formula>
    </cfRule>
  </conditionalFormatting>
  <conditionalFormatting sqref="E26">
    <cfRule type="expression" dxfId="362" priority="7" stopIfTrue="1">
      <formula>D26&gt;$C$26</formula>
    </cfRule>
  </conditionalFormatting>
  <conditionalFormatting sqref="E26">
    <cfRule type="expression" dxfId="361" priority="8" stopIfTrue="1">
      <formula>AND(D26&gt;=$B$26,D26&lt;=$C$26)</formula>
    </cfRule>
  </conditionalFormatting>
  <conditionalFormatting sqref="E26">
    <cfRule type="expression" dxfId="360" priority="9" stopIfTrue="1">
      <formula>D26&lt;$B$26</formula>
    </cfRule>
  </conditionalFormatting>
  <conditionalFormatting sqref="E27">
    <cfRule type="expression" dxfId="359" priority="10" stopIfTrue="1">
      <formula>$D$27&gt;$C$27</formula>
    </cfRule>
  </conditionalFormatting>
  <conditionalFormatting sqref="E27">
    <cfRule type="expression" dxfId="358" priority="11" stopIfTrue="1">
      <formula>AND(D27&gt;=$B$27,D27&lt;=$C$27)</formula>
    </cfRule>
  </conditionalFormatting>
  <conditionalFormatting sqref="E27">
    <cfRule type="expression" dxfId="357" priority="12" stopIfTrue="1">
      <formula>D27&lt;$B$27</formula>
    </cfRule>
  </conditionalFormatting>
  <conditionalFormatting sqref="E23">
    <cfRule type="expression" dxfId="356" priority="13" stopIfTrue="1">
      <formula>$D$23&gt;$C$23</formula>
    </cfRule>
  </conditionalFormatting>
  <conditionalFormatting sqref="E23">
    <cfRule type="expression" dxfId="355" priority="14" stopIfTrue="1">
      <formula>AND(D23&gt;=$B$23,D23&lt;=$C$23)</formula>
    </cfRule>
  </conditionalFormatting>
  <conditionalFormatting sqref="E23">
    <cfRule type="expression" dxfId="354" priority="15" stopIfTrue="1">
      <formula>$D$23&lt;$B$23</formula>
    </cfRule>
  </conditionalFormatting>
  <conditionalFormatting sqref="E28">
    <cfRule type="expression" dxfId="353" priority="16" stopIfTrue="1">
      <formula>D28&gt;C28</formula>
    </cfRule>
  </conditionalFormatting>
  <conditionalFormatting sqref="E28">
    <cfRule type="expression" dxfId="352" priority="17" stopIfTrue="1">
      <formula>AND(D28&gt;=B28,D28&lt;=C28)</formula>
    </cfRule>
  </conditionalFormatting>
  <conditionalFormatting sqref="E28">
    <cfRule type="expression" dxfId="351" priority="18" stopIfTrue="1">
      <formula>D28&lt;B28</formula>
    </cfRule>
  </conditionalFormatting>
  <conditionalFormatting sqref="E29">
    <cfRule type="expression" dxfId="350" priority="19" stopIfTrue="1">
      <formula>D29&gt;C29</formula>
    </cfRule>
  </conditionalFormatting>
  <conditionalFormatting sqref="E29">
    <cfRule type="expression" dxfId="349" priority="20" stopIfTrue="1">
      <formula>AND(D29&gt;=B29,D29&lt;=C29)</formula>
    </cfRule>
  </conditionalFormatting>
  <conditionalFormatting sqref="E29">
    <cfRule type="expression" dxfId="348" priority="21" stopIfTrue="1">
      <formula>D29&lt;B29</formula>
    </cfRule>
  </conditionalFormatting>
  <conditionalFormatting sqref="E32">
    <cfRule type="expression" dxfId="347" priority="22" stopIfTrue="1">
      <formula>$D$32="OK"</formula>
    </cfRule>
  </conditionalFormatting>
  <conditionalFormatting sqref="E32">
    <cfRule type="expression" dxfId="346" priority="23" stopIfTrue="1">
      <formula>$D$32&lt;&gt;"OK"</formula>
    </cfRule>
  </conditionalFormatting>
  <conditionalFormatting sqref="E31">
    <cfRule type="expression" dxfId="345" priority="24" stopIfTrue="1">
      <formula>$D$31="OK"</formula>
    </cfRule>
  </conditionalFormatting>
  <conditionalFormatting sqref="E31">
    <cfRule type="expression" dxfId="344" priority="25" stopIfTrue="1">
      <formula>$D$31&lt;&gt;"OK"</formula>
    </cfRule>
  </conditionalFormatting>
  <conditionalFormatting sqref="E24">
    <cfRule type="expression" dxfId="343" priority="26" stopIfTrue="1">
      <formula>D24&gt;$C$24</formula>
    </cfRule>
  </conditionalFormatting>
  <conditionalFormatting sqref="E24">
    <cfRule type="expression" dxfId="342" priority="27" stopIfTrue="1">
      <formula>AND(D24&gt;=$B$24,D24&lt;=$C$24)</formula>
    </cfRule>
  </conditionalFormatting>
  <conditionalFormatting sqref="E24">
    <cfRule type="expression" dxfId="341" priority="28" stopIfTrue="1">
      <formula>D24&lt;$B$24</formula>
    </cfRule>
  </conditionalFormatting>
  <conditionalFormatting sqref="E25">
    <cfRule type="expression" dxfId="340" priority="29" stopIfTrue="1">
      <formula>$D$25&gt;=$C$25</formula>
    </cfRule>
  </conditionalFormatting>
  <conditionalFormatting sqref="E25">
    <cfRule type="expression" dxfId="339" priority="30" stopIfTrue="1">
      <formula>AND($D$25&gt;=$B$25,$D$25&lt;=$C$25)</formula>
    </cfRule>
  </conditionalFormatting>
  <conditionalFormatting sqref="E25">
    <cfRule type="expression" dxfId="338" priority="31" stopIfTrue="1">
      <formula>$D$25&lt;$B$25</formula>
    </cfRule>
  </conditionalFormatting>
  <conditionalFormatting sqref="E30">
    <cfRule type="expression" dxfId="337" priority="32" stopIfTrue="1">
      <formula>$D$30="NO"</formula>
    </cfRule>
  </conditionalFormatting>
  <conditionalFormatting sqref="E30">
    <cfRule type="expression" dxfId="336" priority="33" stopIfTrue="1">
      <formula>$D$30&lt;&gt;"NO"</formula>
    </cfRule>
  </conditionalFormatting>
  <conditionalFormatting sqref="E33">
    <cfRule type="expression" dxfId="335" priority="34" stopIfTrue="1">
      <formula>$D$33="BUEN ESTADO"</formula>
    </cfRule>
  </conditionalFormatting>
  <conditionalFormatting sqref="E33">
    <cfRule type="expression" dxfId="334" priority="35" stopIfTrue="1">
      <formula>$D$33&lt;&gt;"BUEN ESTADO"</formula>
    </cfRule>
  </conditionalFormatting>
  <conditionalFormatting sqref="F39">
    <cfRule type="expression" dxfId="333" priority="36" stopIfTrue="1">
      <formula>$E$39=""</formula>
    </cfRule>
  </conditionalFormatting>
  <conditionalFormatting sqref="F39">
    <cfRule type="expression" dxfId="332" priority="37" stopIfTrue="1">
      <formula>$E$39&lt;=$B$39</formula>
    </cfRule>
  </conditionalFormatting>
  <conditionalFormatting sqref="F39">
    <cfRule type="expression" dxfId="331" priority="38" stopIfTrue="1">
      <formula>$E$39&gt;$B$39</formula>
    </cfRule>
  </conditionalFormatting>
  <conditionalFormatting sqref="J39">
    <cfRule type="expression" dxfId="330" priority="39" stopIfTrue="1">
      <formula>$I$39=""</formula>
    </cfRule>
  </conditionalFormatting>
  <conditionalFormatting sqref="J39">
    <cfRule type="expression" dxfId="329" priority="40" stopIfTrue="1">
      <formula>$I$39&lt;=$B$39</formula>
    </cfRule>
  </conditionalFormatting>
  <conditionalFormatting sqref="J39">
    <cfRule type="expression" dxfId="328" priority="41" stopIfTrue="1">
      <formula>$I$39&gt;$B$39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000-000000000000}">
          <x14:formula1>
            <xm:f>Hoja1!$D$2:$D$3</xm:f>
          </x14:formula1>
          <xm:sqref>D30</xm:sqref>
        </x14:dataValidation>
        <x14:dataValidation type="list" allowBlank="1" showErrorMessage="1" xr:uid="{00000000-0002-0000-0000-000001000000}">
          <x14:formula1>
            <xm:f>Hoja1!$B$2:$B$3</xm:f>
          </x14:formula1>
          <xm:sqref>D33</xm:sqref>
        </x14:dataValidation>
        <x14:dataValidation type="list" allowBlank="1" showErrorMessage="1" xr:uid="{00000000-0002-0000-0000-000002000000}">
          <x14:formula1>
            <xm:f>Hoja1!$C$2:$C$3</xm:f>
          </x14:formula1>
          <xm:sqref>D31:D32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100"/>
  <sheetViews>
    <sheetView showGridLines="0" topLeftCell="A7" zoomScale="50" zoomScaleNormal="50" workbookViewId="0">
      <selection activeCell="A13" sqref="A13:K39"/>
    </sheetView>
  </sheetViews>
  <sheetFormatPr baseColWidth="10" defaultColWidth="14.42578125" defaultRowHeight="15" customHeight="1" x14ac:dyDescent="0.25"/>
  <cols>
    <col min="1" max="1" width="38.42578125" customWidth="1"/>
    <col min="2" max="2" width="15.5703125" customWidth="1"/>
    <col min="3" max="3" width="14.7109375" customWidth="1"/>
    <col min="4" max="4" width="20.140625" customWidth="1"/>
    <col min="5" max="5" width="19.5703125" customWidth="1"/>
    <col min="6" max="6" width="19.85546875" customWidth="1"/>
    <col min="7" max="7" width="20.140625" customWidth="1"/>
    <col min="8" max="8" width="19.85546875" customWidth="1"/>
    <col min="9" max="9" width="19.28515625" customWidth="1"/>
    <col min="10" max="10" width="19.85546875" customWidth="1"/>
    <col min="11" max="11" width="29.28515625" customWidth="1"/>
    <col min="12" max="17" width="10.7109375" customWidth="1"/>
  </cols>
  <sheetData>
    <row r="1" spans="1:17" ht="14.25" customHeight="1" x14ac:dyDescent="0.25">
      <c r="A1" s="66" t="s">
        <v>0</v>
      </c>
      <c r="B1" s="67"/>
      <c r="C1" s="67"/>
      <c r="D1" s="67"/>
      <c r="E1" s="67"/>
      <c r="F1" s="67"/>
      <c r="G1" s="67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30" x14ac:dyDescent="0.25">
      <c r="A3" s="5" t="s">
        <v>2</v>
      </c>
      <c r="B3" s="62" t="s">
        <v>3</v>
      </c>
      <c r="C3" s="63"/>
      <c r="D3" s="6" t="s">
        <v>4</v>
      </c>
      <c r="E3" s="7">
        <v>1193085162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0.75" customHeight="1" x14ac:dyDescent="0.25">
      <c r="A4" s="9" t="s">
        <v>5</v>
      </c>
      <c r="B4" s="60" t="s">
        <v>6</v>
      </c>
      <c r="C4" s="61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3" customHeight="1" x14ac:dyDescent="0.25">
      <c r="A5" s="9" t="s">
        <v>9</v>
      </c>
      <c r="B5" s="60" t="s">
        <v>10</v>
      </c>
      <c r="C5" s="61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 x14ac:dyDescent="0.25">
      <c r="A6" s="13" t="s">
        <v>13</v>
      </c>
      <c r="B6" s="64" t="s">
        <v>14</v>
      </c>
      <c r="C6" s="65"/>
      <c r="D6" s="14" t="s">
        <v>15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16</v>
      </c>
      <c r="B8" s="2"/>
      <c r="C8" s="3"/>
      <c r="E8" s="4"/>
    </row>
    <row r="9" spans="1:17" ht="30" x14ac:dyDescent="0.25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 x14ac:dyDescent="0.25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174719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27</v>
      </c>
      <c r="E12" s="4"/>
    </row>
    <row r="13" spans="1:17" ht="14.25" customHeight="1" x14ac:dyDescent="0.25">
      <c r="A13" s="19" t="s">
        <v>28</v>
      </c>
      <c r="B13" s="19" t="s">
        <v>29</v>
      </c>
      <c r="C13" s="27"/>
      <c r="D13" s="27"/>
      <c r="E13" s="27"/>
      <c r="F13" s="27"/>
      <c r="G13" s="27"/>
      <c r="H13" s="27"/>
      <c r="I13" s="85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25">
      <c r="A14" s="86" t="s">
        <v>30</v>
      </c>
      <c r="B14" s="87" t="s">
        <v>31</v>
      </c>
      <c r="C14" s="27"/>
      <c r="D14" s="27"/>
      <c r="E14" s="27"/>
      <c r="F14" s="27"/>
      <c r="G14" s="27"/>
      <c r="H14" s="27"/>
      <c r="I14" s="85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25">
      <c r="A15" s="88" t="s">
        <v>32</v>
      </c>
      <c r="B15" s="89" t="s">
        <v>31</v>
      </c>
      <c r="C15" s="27"/>
      <c r="D15" s="27"/>
      <c r="E15" s="27"/>
      <c r="F15" s="27"/>
      <c r="G15" s="27"/>
      <c r="H15" s="27"/>
      <c r="I15" s="85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25">
      <c r="A16" s="90" t="s">
        <v>33</v>
      </c>
      <c r="B16" s="91" t="s">
        <v>31</v>
      </c>
      <c r="C16" s="27"/>
      <c r="D16" s="27"/>
      <c r="E16" s="27"/>
      <c r="F16" s="27"/>
      <c r="G16" s="27"/>
      <c r="H16" s="27"/>
      <c r="I16" s="85"/>
      <c r="J16" s="29"/>
      <c r="K16" s="29"/>
      <c r="L16" s="29"/>
      <c r="M16" s="29"/>
      <c r="N16" s="29"/>
      <c r="O16" s="29"/>
      <c r="P16" s="29"/>
      <c r="Q16" s="29"/>
    </row>
    <row r="17" spans="1:11" ht="14.25" customHeight="1" x14ac:dyDescent="0.25">
      <c r="A17" s="92"/>
      <c r="B17" s="92"/>
      <c r="C17" s="92"/>
      <c r="D17" s="92"/>
      <c r="E17" s="92"/>
      <c r="F17" s="92"/>
      <c r="G17" s="92"/>
      <c r="H17" s="92"/>
      <c r="I17" s="92"/>
      <c r="J17" s="92"/>
      <c r="K17" s="92"/>
    </row>
    <row r="18" spans="1:11" ht="14.25" customHeight="1" x14ac:dyDescent="0.25">
      <c r="A18" s="93" t="s">
        <v>34</v>
      </c>
      <c r="B18" s="92"/>
      <c r="C18" s="92"/>
      <c r="D18" s="92"/>
      <c r="E18" s="92"/>
      <c r="F18" s="92"/>
      <c r="G18" s="92"/>
      <c r="H18" s="92"/>
      <c r="I18" s="92"/>
      <c r="J18" s="92"/>
      <c r="K18" s="92"/>
    </row>
    <row r="19" spans="1:11" ht="14.25" customHeight="1" x14ac:dyDescent="0.25">
      <c r="A19" s="58" t="s">
        <v>35</v>
      </c>
      <c r="B19" s="56" t="s">
        <v>36</v>
      </c>
      <c r="C19" s="94"/>
      <c r="D19" s="19" t="s">
        <v>37</v>
      </c>
      <c r="E19" s="55">
        <v>44748</v>
      </c>
      <c r="F19" s="19" t="s">
        <v>38</v>
      </c>
      <c r="G19" s="34">
        <v>0.68819444444670808</v>
      </c>
      <c r="H19" s="92"/>
      <c r="I19" s="92"/>
      <c r="J19" s="92"/>
      <c r="K19" s="92"/>
    </row>
    <row r="20" spans="1:11" ht="14.25" customHeight="1" x14ac:dyDescent="0.25">
      <c r="A20" s="95"/>
      <c r="B20" s="19" t="s">
        <v>39</v>
      </c>
      <c r="C20" s="19" t="s">
        <v>40</v>
      </c>
      <c r="D20" s="19" t="s">
        <v>41</v>
      </c>
      <c r="E20" s="19" t="s">
        <v>28</v>
      </c>
      <c r="F20" s="56" t="s">
        <v>42</v>
      </c>
      <c r="G20" s="94"/>
      <c r="H20" s="92"/>
      <c r="I20" s="92"/>
      <c r="J20" s="92"/>
      <c r="K20" s="92"/>
    </row>
    <row r="21" spans="1:11" ht="14.25" customHeight="1" x14ac:dyDescent="0.25">
      <c r="A21" s="96" t="s">
        <v>43</v>
      </c>
      <c r="B21" s="97">
        <v>8</v>
      </c>
      <c r="C21" s="98">
        <v>47</v>
      </c>
      <c r="D21" s="97">
        <v>31.9</v>
      </c>
      <c r="E21" s="99" t="s">
        <v>31</v>
      </c>
      <c r="F21" s="100"/>
      <c r="G21" s="101"/>
      <c r="H21" s="92"/>
      <c r="I21" s="92"/>
      <c r="J21" s="92"/>
      <c r="K21" s="92"/>
    </row>
    <row r="22" spans="1:11" ht="14.25" customHeight="1" x14ac:dyDescent="0.25">
      <c r="A22" s="102" t="s">
        <v>44</v>
      </c>
      <c r="B22" s="103">
        <v>40</v>
      </c>
      <c r="C22" s="104">
        <v>59</v>
      </c>
      <c r="D22" s="103">
        <v>48.1</v>
      </c>
      <c r="E22" s="105" t="s">
        <v>31</v>
      </c>
      <c r="F22" s="106"/>
      <c r="G22" s="107"/>
      <c r="H22" s="92"/>
      <c r="I22" s="92"/>
      <c r="J22" s="92"/>
      <c r="K22" s="92"/>
    </row>
    <row r="23" spans="1:11" ht="14.25" customHeight="1" x14ac:dyDescent="0.25">
      <c r="A23" s="102" t="s">
        <v>45</v>
      </c>
      <c r="B23" s="103">
        <v>250</v>
      </c>
      <c r="C23" s="104">
        <v>1000</v>
      </c>
      <c r="D23" s="103">
        <v>722.9</v>
      </c>
      <c r="E23" s="105" t="s">
        <v>31</v>
      </c>
      <c r="F23" s="106"/>
      <c r="G23" s="107"/>
      <c r="H23" s="92"/>
      <c r="I23" s="92"/>
      <c r="J23" s="92"/>
      <c r="K23" s="92"/>
    </row>
    <row r="24" spans="1:11" ht="14.25" customHeight="1" x14ac:dyDescent="0.25">
      <c r="A24" s="102" t="s">
        <v>46</v>
      </c>
      <c r="B24" s="103">
        <v>0.35</v>
      </c>
      <c r="C24" s="104">
        <v>1.5</v>
      </c>
      <c r="D24" s="103">
        <v>1.0489999999999999</v>
      </c>
      <c r="E24" s="105" t="s">
        <v>31</v>
      </c>
      <c r="F24" s="106"/>
      <c r="G24" s="107"/>
      <c r="H24" s="92"/>
      <c r="I24" s="92"/>
      <c r="J24" s="92"/>
      <c r="K24" s="92"/>
    </row>
    <row r="25" spans="1:11" ht="14.25" customHeight="1" x14ac:dyDescent="0.25">
      <c r="A25" s="102" t="s">
        <v>47</v>
      </c>
      <c r="B25" s="103">
        <v>1.1399999999999999</v>
      </c>
      <c r="C25" s="104">
        <v>1.18</v>
      </c>
      <c r="D25" s="103">
        <v>1.1564686</v>
      </c>
      <c r="E25" s="105" t="s">
        <v>31</v>
      </c>
      <c r="F25" s="106"/>
      <c r="G25" s="107"/>
      <c r="H25" s="92"/>
      <c r="I25" s="92"/>
      <c r="J25" s="92"/>
      <c r="K25" s="92"/>
    </row>
    <row r="26" spans="1:11" ht="14.25" customHeight="1" x14ac:dyDescent="0.25">
      <c r="A26" s="102" t="s">
        <v>48</v>
      </c>
      <c r="B26" s="103">
        <v>-130</v>
      </c>
      <c r="C26" s="104">
        <v>-100</v>
      </c>
      <c r="D26" s="103">
        <v>-106</v>
      </c>
      <c r="E26" s="105" t="s">
        <v>31</v>
      </c>
      <c r="F26" s="106"/>
      <c r="G26" s="107"/>
      <c r="H26" s="92"/>
      <c r="I26" s="92"/>
      <c r="J26" s="92"/>
      <c r="K26" s="92"/>
    </row>
    <row r="27" spans="1:11" ht="14.25" customHeight="1" x14ac:dyDescent="0.25">
      <c r="A27" s="102" t="s">
        <v>49</v>
      </c>
      <c r="B27" s="103">
        <v>150000</v>
      </c>
      <c r="C27" s="104">
        <v>300000</v>
      </c>
      <c r="D27" s="103">
        <v>197565</v>
      </c>
      <c r="E27" s="105" t="s">
        <v>31</v>
      </c>
      <c r="F27" s="60"/>
      <c r="G27" s="107"/>
      <c r="H27" s="92"/>
      <c r="I27" s="92"/>
      <c r="J27" s="92"/>
      <c r="K27" s="92"/>
    </row>
    <row r="28" spans="1:11" ht="14.25" customHeight="1" x14ac:dyDescent="0.25">
      <c r="A28" s="102" t="s">
        <v>50</v>
      </c>
      <c r="B28" s="103">
        <v>100</v>
      </c>
      <c r="C28" s="104">
        <v>100</v>
      </c>
      <c r="D28" s="103">
        <v>100</v>
      </c>
      <c r="E28" s="108" t="s">
        <v>31</v>
      </c>
      <c r="F28" s="60"/>
      <c r="G28" s="107"/>
      <c r="H28" s="92"/>
      <c r="I28" s="92"/>
      <c r="J28" s="92"/>
      <c r="K28" s="92"/>
    </row>
    <row r="29" spans="1:11" ht="14.25" customHeight="1" x14ac:dyDescent="0.25">
      <c r="A29" s="102" t="s">
        <v>51</v>
      </c>
      <c r="B29" s="103">
        <v>0</v>
      </c>
      <c r="C29" s="104">
        <v>10000</v>
      </c>
      <c r="D29" s="103">
        <v>0.183</v>
      </c>
      <c r="E29" s="108" t="s">
        <v>31</v>
      </c>
      <c r="F29" s="60"/>
      <c r="G29" s="107"/>
      <c r="H29" s="92"/>
      <c r="I29" s="92"/>
      <c r="J29" s="92"/>
      <c r="K29" s="92"/>
    </row>
    <row r="30" spans="1:11" ht="14.25" customHeight="1" x14ac:dyDescent="0.25">
      <c r="A30" s="102" t="s">
        <v>52</v>
      </c>
      <c r="B30" s="109" t="s">
        <v>53</v>
      </c>
      <c r="C30" s="110" t="s">
        <v>53</v>
      </c>
      <c r="D30" s="103" t="s">
        <v>54</v>
      </c>
      <c r="E30" s="89" t="s">
        <v>31</v>
      </c>
      <c r="F30" s="106"/>
      <c r="G30" s="107"/>
      <c r="H30" s="92"/>
      <c r="I30" s="92"/>
      <c r="J30" s="92"/>
      <c r="K30" s="92"/>
    </row>
    <row r="31" spans="1:11" ht="14.25" customHeight="1" x14ac:dyDescent="0.25">
      <c r="A31" s="102" t="s">
        <v>55</v>
      </c>
      <c r="B31" s="109" t="s">
        <v>53</v>
      </c>
      <c r="C31" s="110" t="s">
        <v>53</v>
      </c>
      <c r="D31" s="103" t="s">
        <v>32</v>
      </c>
      <c r="E31" s="89" t="s">
        <v>31</v>
      </c>
      <c r="F31" s="106"/>
      <c r="G31" s="107"/>
      <c r="H31" s="92"/>
      <c r="I31" s="92"/>
      <c r="J31" s="92"/>
      <c r="K31" s="92"/>
    </row>
    <row r="32" spans="1:11" ht="14.25" customHeight="1" x14ac:dyDescent="0.25">
      <c r="A32" s="102" t="s">
        <v>56</v>
      </c>
      <c r="B32" s="109" t="s">
        <v>53</v>
      </c>
      <c r="C32" s="110" t="s">
        <v>53</v>
      </c>
      <c r="D32" s="103" t="s">
        <v>32</v>
      </c>
      <c r="E32" s="111" t="s">
        <v>31</v>
      </c>
      <c r="F32" s="106"/>
      <c r="G32" s="107"/>
      <c r="H32" s="92"/>
      <c r="I32" s="92"/>
      <c r="J32" s="92"/>
      <c r="K32" s="92"/>
    </row>
    <row r="33" spans="1:11" ht="14.25" customHeight="1" x14ac:dyDescent="0.25">
      <c r="A33" s="112" t="s">
        <v>57</v>
      </c>
      <c r="B33" s="113" t="s">
        <v>53</v>
      </c>
      <c r="C33" s="114" t="s">
        <v>53</v>
      </c>
      <c r="D33" s="115" t="s">
        <v>70</v>
      </c>
      <c r="E33" s="116" t="s">
        <v>31</v>
      </c>
      <c r="F33" s="117"/>
      <c r="G33" s="118"/>
      <c r="H33" s="92"/>
      <c r="I33" s="92"/>
      <c r="J33" s="92"/>
      <c r="K33" s="92"/>
    </row>
    <row r="34" spans="1:11" ht="14.25" customHeight="1" x14ac:dyDescent="0.25">
      <c r="A34" s="92" t="s">
        <v>60</v>
      </c>
      <c r="B34" s="92"/>
      <c r="C34" s="92"/>
      <c r="D34" s="92"/>
      <c r="E34" s="92"/>
      <c r="F34" s="92"/>
      <c r="G34" s="92"/>
      <c r="H34" s="92"/>
      <c r="I34" s="92"/>
      <c r="J34" s="92"/>
      <c r="K34" s="92"/>
    </row>
    <row r="35" spans="1:11" ht="14.25" customHeight="1" x14ac:dyDescent="0.25">
      <c r="A35" s="93" t="s">
        <v>61</v>
      </c>
      <c r="B35" s="92"/>
      <c r="C35" s="92"/>
      <c r="D35" s="92"/>
      <c r="E35" s="4"/>
      <c r="F35" s="92"/>
      <c r="G35" s="92"/>
      <c r="H35" s="92"/>
      <c r="I35" s="92"/>
      <c r="J35" s="92"/>
      <c r="K35" s="92"/>
    </row>
    <row r="36" spans="1:11" ht="14.25" customHeight="1" x14ac:dyDescent="0.25">
      <c r="A36" s="58" t="s">
        <v>35</v>
      </c>
      <c r="B36" s="58" t="s">
        <v>62</v>
      </c>
      <c r="C36" s="56" t="s">
        <v>63</v>
      </c>
      <c r="D36" s="119"/>
      <c r="E36" s="119"/>
      <c r="F36" s="94"/>
      <c r="G36" s="56" t="s">
        <v>64</v>
      </c>
      <c r="H36" s="119"/>
      <c r="I36" s="119"/>
      <c r="J36" s="119"/>
      <c r="K36" s="94"/>
    </row>
    <row r="37" spans="1:11" ht="15.75" customHeight="1" x14ac:dyDescent="0.25">
      <c r="A37" s="120"/>
      <c r="B37" s="120"/>
      <c r="C37" s="19" t="s">
        <v>37</v>
      </c>
      <c r="D37" s="55"/>
      <c r="E37" s="19" t="s">
        <v>38</v>
      </c>
      <c r="F37" s="34"/>
      <c r="G37" s="19" t="s">
        <v>37</v>
      </c>
      <c r="H37" s="55"/>
      <c r="I37" s="19" t="s">
        <v>38</v>
      </c>
      <c r="J37" s="34"/>
      <c r="K37" s="47"/>
    </row>
    <row r="38" spans="1:11" ht="27" customHeight="1" x14ac:dyDescent="0.25">
      <c r="A38" s="95"/>
      <c r="B38" s="95"/>
      <c r="C38" s="19" t="s">
        <v>65</v>
      </c>
      <c r="D38" s="19" t="s">
        <v>66</v>
      </c>
      <c r="E38" s="19" t="s">
        <v>67</v>
      </c>
      <c r="F38" s="19" t="s">
        <v>28</v>
      </c>
      <c r="G38" s="19" t="s">
        <v>65</v>
      </c>
      <c r="H38" s="19" t="s">
        <v>66</v>
      </c>
      <c r="I38" s="19" t="s">
        <v>67</v>
      </c>
      <c r="J38" s="19" t="s">
        <v>28</v>
      </c>
      <c r="K38" s="19" t="s">
        <v>42</v>
      </c>
    </row>
    <row r="39" spans="1:11" ht="14.25" customHeight="1" x14ac:dyDescent="0.25">
      <c r="A39" s="48" t="s">
        <v>68</v>
      </c>
      <c r="B39" s="49">
        <v>4.1000000000000002E-2</v>
      </c>
      <c r="C39" s="50"/>
      <c r="D39" s="51"/>
      <c r="E39" s="49" t="str">
        <f>IFERROR(ABS(D39-C39)/D39,"")</f>
        <v/>
      </c>
      <c r="F39" s="84" t="s">
        <v>31</v>
      </c>
      <c r="G39" s="50"/>
      <c r="H39" s="51"/>
      <c r="I39" s="52" t="str">
        <f>IFERROR(ABS(H39-G39)/H39,"")</f>
        <v/>
      </c>
      <c r="J39" s="53"/>
      <c r="K39" s="51"/>
    </row>
    <row r="40" spans="1:11" ht="14.25" customHeight="1" x14ac:dyDescent="0.25">
      <c r="A40" t="s">
        <v>71</v>
      </c>
    </row>
    <row r="41" spans="1:11" ht="14.25" customHeight="1" x14ac:dyDescent="0.25">
      <c r="D41" s="54"/>
    </row>
    <row r="42" spans="1:11" ht="14.25" customHeight="1" x14ac:dyDescent="0.25">
      <c r="D42" s="54"/>
    </row>
    <row r="43" spans="1:11" ht="14.25" customHeight="1" x14ac:dyDescent="0.25">
      <c r="D43" s="54"/>
    </row>
    <row r="44" spans="1:11" ht="14.25" customHeight="1" x14ac:dyDescent="0.25">
      <c r="D44" s="54"/>
    </row>
    <row r="45" spans="1:11" ht="14.25" customHeight="1" x14ac:dyDescent="0.25">
      <c r="D45" s="54"/>
    </row>
    <row r="46" spans="1:11" ht="14.25" customHeight="1" x14ac:dyDescent="0.25">
      <c r="D46" s="54"/>
    </row>
    <row r="47" spans="1:11" ht="14.25" customHeight="1" x14ac:dyDescent="0.25">
      <c r="D47" s="54"/>
    </row>
    <row r="48" spans="1:11" ht="14.25" customHeight="1" x14ac:dyDescent="0.25">
      <c r="D48" s="54"/>
    </row>
    <row r="49" spans="4:4" ht="14.25" customHeight="1" x14ac:dyDescent="0.25">
      <c r="D49" s="54"/>
    </row>
    <row r="50" spans="4:4" ht="14.25" customHeight="1" x14ac:dyDescent="0.25">
      <c r="D50" s="54"/>
    </row>
    <row r="51" spans="4:4" ht="14.25" customHeight="1" x14ac:dyDescent="0.25">
      <c r="D51" s="54"/>
    </row>
    <row r="52" spans="4:4" ht="14.25" customHeight="1" x14ac:dyDescent="0.25">
      <c r="D52" s="54"/>
    </row>
    <row r="53" spans="4:4" ht="14.25" customHeight="1" x14ac:dyDescent="0.25">
      <c r="D53" s="54"/>
    </row>
    <row r="54" spans="4:4" ht="14.25" customHeight="1" x14ac:dyDescent="0.25">
      <c r="D54" s="54"/>
    </row>
    <row r="55" spans="4:4" ht="14.25" customHeight="1" x14ac:dyDescent="0.25">
      <c r="D55" s="54"/>
    </row>
    <row r="56" spans="4:4" ht="14.25" customHeight="1" x14ac:dyDescent="0.25">
      <c r="D56" s="54"/>
    </row>
    <row r="57" spans="4:4" ht="14.25" customHeight="1" x14ac:dyDescent="0.25">
      <c r="D57" s="54"/>
    </row>
    <row r="58" spans="4:4" ht="14.25" customHeight="1" x14ac:dyDescent="0.25">
      <c r="D58" s="54"/>
    </row>
    <row r="59" spans="4:4" ht="14.25" customHeight="1" x14ac:dyDescent="0.25">
      <c r="D59" s="54"/>
    </row>
    <row r="60" spans="4:4" ht="14.25" customHeight="1" x14ac:dyDescent="0.25">
      <c r="D60" s="54"/>
    </row>
    <row r="61" spans="4:4" ht="14.25" customHeight="1" x14ac:dyDescent="0.25">
      <c r="D61" s="54"/>
    </row>
    <row r="62" spans="4:4" ht="14.25" customHeight="1" x14ac:dyDescent="0.25">
      <c r="D62" s="54"/>
    </row>
    <row r="63" spans="4:4" ht="14.25" customHeight="1" x14ac:dyDescent="0.25">
      <c r="D63" s="54"/>
    </row>
    <row r="64" spans="4:4" ht="14.25" customHeight="1" x14ac:dyDescent="0.25">
      <c r="D64" s="54"/>
    </row>
    <row r="65" spans="4:4" ht="14.25" customHeight="1" x14ac:dyDescent="0.25">
      <c r="D65" s="54"/>
    </row>
    <row r="66" spans="4:4" ht="14.25" customHeight="1" x14ac:dyDescent="0.25">
      <c r="D66" s="54"/>
    </row>
    <row r="67" spans="4:4" ht="14.25" customHeight="1" x14ac:dyDescent="0.25">
      <c r="D67" s="54"/>
    </row>
    <row r="68" spans="4:4" ht="14.25" customHeight="1" x14ac:dyDescent="0.25">
      <c r="D68" s="54"/>
    </row>
    <row r="69" spans="4:4" ht="14.25" customHeight="1" x14ac:dyDescent="0.25">
      <c r="D69" s="54"/>
    </row>
    <row r="70" spans="4:4" ht="14.25" customHeight="1" x14ac:dyDescent="0.25">
      <c r="D70" s="54"/>
    </row>
    <row r="71" spans="4:4" ht="14.25" customHeight="1" x14ac:dyDescent="0.25">
      <c r="D71" s="54"/>
    </row>
    <row r="72" spans="4:4" ht="14.25" customHeight="1" x14ac:dyDescent="0.25">
      <c r="D72" s="54"/>
    </row>
    <row r="73" spans="4:4" ht="14.25" customHeight="1" x14ac:dyDescent="0.25">
      <c r="D73" s="54"/>
    </row>
    <row r="74" spans="4:4" ht="14.25" customHeight="1" x14ac:dyDescent="0.25">
      <c r="D74" s="54"/>
    </row>
    <row r="75" spans="4:4" ht="14.25" customHeight="1" x14ac:dyDescent="0.25">
      <c r="D75" s="54"/>
    </row>
    <row r="76" spans="4:4" ht="14.25" customHeight="1" x14ac:dyDescent="0.25">
      <c r="D76" s="54"/>
    </row>
    <row r="77" spans="4:4" ht="14.25" customHeight="1" x14ac:dyDescent="0.25">
      <c r="D77" s="54"/>
    </row>
    <row r="78" spans="4:4" ht="14.25" customHeight="1" x14ac:dyDescent="0.25">
      <c r="D78" s="54"/>
    </row>
    <row r="79" spans="4:4" ht="14.25" customHeight="1" x14ac:dyDescent="0.25">
      <c r="D79" s="54"/>
    </row>
    <row r="80" spans="4:4" ht="14.25" customHeight="1" x14ac:dyDescent="0.25">
      <c r="D80" s="54"/>
    </row>
    <row r="81" spans="4:4" ht="14.25" customHeight="1" x14ac:dyDescent="0.25">
      <c r="D81" s="54"/>
    </row>
    <row r="82" spans="4:4" ht="14.25" customHeight="1" x14ac:dyDescent="0.25">
      <c r="D82" s="54"/>
    </row>
    <row r="83" spans="4:4" ht="14.25" customHeight="1" x14ac:dyDescent="0.25">
      <c r="D83" s="54"/>
    </row>
    <row r="84" spans="4:4" ht="14.25" customHeight="1" x14ac:dyDescent="0.25">
      <c r="D84" s="54"/>
    </row>
    <row r="85" spans="4:4" ht="14.25" customHeight="1" x14ac:dyDescent="0.25">
      <c r="D85" s="54"/>
    </row>
    <row r="86" spans="4:4" ht="14.25" customHeight="1" x14ac:dyDescent="0.25">
      <c r="D86" s="54"/>
    </row>
    <row r="87" spans="4:4" ht="14.25" customHeight="1" x14ac:dyDescent="0.25">
      <c r="D87" s="54"/>
    </row>
    <row r="88" spans="4:4" ht="14.25" customHeight="1" x14ac:dyDescent="0.25">
      <c r="D88" s="54"/>
    </row>
    <row r="89" spans="4:4" ht="14.25" customHeight="1" x14ac:dyDescent="0.25">
      <c r="D89" s="54"/>
    </row>
    <row r="90" spans="4:4" ht="14.25" customHeight="1" x14ac:dyDescent="0.25">
      <c r="D90" s="54"/>
    </row>
    <row r="91" spans="4:4" ht="14.25" customHeight="1" x14ac:dyDescent="0.25">
      <c r="D91" s="54"/>
    </row>
    <row r="92" spans="4:4" ht="14.25" customHeight="1" x14ac:dyDescent="0.25">
      <c r="D92" s="54"/>
    </row>
    <row r="93" spans="4:4" ht="14.25" customHeight="1" x14ac:dyDescent="0.25">
      <c r="D93" s="54"/>
    </row>
    <row r="94" spans="4:4" ht="14.25" customHeight="1" x14ac:dyDescent="0.25">
      <c r="D94" s="54"/>
    </row>
    <row r="95" spans="4:4" ht="14.25" customHeight="1" x14ac:dyDescent="0.25">
      <c r="D95" s="54"/>
    </row>
    <row r="96" spans="4:4" ht="14.25" customHeight="1" x14ac:dyDescent="0.25">
      <c r="D96" s="54"/>
    </row>
    <row r="97" spans="4:4" ht="14.25" customHeight="1" x14ac:dyDescent="0.25">
      <c r="D97" s="54"/>
    </row>
    <row r="98" spans="4:4" ht="14.25" customHeight="1" x14ac:dyDescent="0.25">
      <c r="D98" s="54"/>
    </row>
    <row r="99" spans="4:4" ht="14.25" customHeight="1" x14ac:dyDescent="0.25">
      <c r="D99" s="54"/>
    </row>
    <row r="100" spans="4:4" ht="14.25" customHeight="1" x14ac:dyDescent="0.25">
      <c r="D100" s="54"/>
    </row>
  </sheetData>
  <mergeCells count="25">
    <mergeCell ref="F33:G33"/>
    <mergeCell ref="G36:K36"/>
    <mergeCell ref="F27:G27"/>
    <mergeCell ref="A1:G1"/>
    <mergeCell ref="B36:B38"/>
    <mergeCell ref="A36:A38"/>
    <mergeCell ref="F22:G22"/>
    <mergeCell ref="F21:G21"/>
    <mergeCell ref="F28:G28"/>
    <mergeCell ref="F29:G29"/>
    <mergeCell ref="F24:G24"/>
    <mergeCell ref="F26:G26"/>
    <mergeCell ref="F25:G25"/>
    <mergeCell ref="F20:G20"/>
    <mergeCell ref="F23:G23"/>
    <mergeCell ref="F32:G32"/>
    <mergeCell ref="F30:G30"/>
    <mergeCell ref="F31:G31"/>
    <mergeCell ref="C36:F36"/>
    <mergeCell ref="B19:C19"/>
    <mergeCell ref="A19:A20"/>
    <mergeCell ref="B4:C4"/>
    <mergeCell ref="B5:C5"/>
    <mergeCell ref="B3:C3"/>
    <mergeCell ref="B6:C6"/>
  </mergeCells>
  <conditionalFormatting sqref="E21">
    <cfRule type="expression" dxfId="163" priority="1" stopIfTrue="1">
      <formula>D21&gt;C21</formula>
    </cfRule>
  </conditionalFormatting>
  <conditionalFormatting sqref="E21">
    <cfRule type="expression" dxfId="162" priority="2" stopIfTrue="1">
      <formula>AND(D21&gt;=B21,D21&lt;=C21)</formula>
    </cfRule>
  </conditionalFormatting>
  <conditionalFormatting sqref="E21">
    <cfRule type="expression" dxfId="161" priority="3" stopIfTrue="1">
      <formula>D21&lt;B21</formula>
    </cfRule>
  </conditionalFormatting>
  <conditionalFormatting sqref="E22">
    <cfRule type="expression" dxfId="160" priority="4" stopIfTrue="1">
      <formula>D22&gt;$C$22</formula>
    </cfRule>
  </conditionalFormatting>
  <conditionalFormatting sqref="E22">
    <cfRule type="expression" dxfId="159" priority="5" stopIfTrue="1">
      <formula>AND(D22&gt;=$B$22,D22&lt;=$C$22)</formula>
    </cfRule>
  </conditionalFormatting>
  <conditionalFormatting sqref="E22">
    <cfRule type="expression" dxfId="158" priority="6" stopIfTrue="1">
      <formula>D22&lt;$B$22</formula>
    </cfRule>
  </conditionalFormatting>
  <conditionalFormatting sqref="E26">
    <cfRule type="expression" dxfId="157" priority="7" stopIfTrue="1">
      <formula>D26&gt;$C$26</formula>
    </cfRule>
  </conditionalFormatting>
  <conditionalFormatting sqref="E26">
    <cfRule type="expression" dxfId="156" priority="8" stopIfTrue="1">
      <formula>AND(D26&gt;=$B$26,D26&lt;=$C$26)</formula>
    </cfRule>
  </conditionalFormatting>
  <conditionalFormatting sqref="E26">
    <cfRule type="expression" dxfId="155" priority="9" stopIfTrue="1">
      <formula>D26&lt;$B$26</formula>
    </cfRule>
  </conditionalFormatting>
  <conditionalFormatting sqref="E27">
    <cfRule type="expression" dxfId="154" priority="10" stopIfTrue="1">
      <formula>$D$27&gt;$C$27</formula>
    </cfRule>
  </conditionalFormatting>
  <conditionalFormatting sqref="E27">
    <cfRule type="expression" dxfId="153" priority="11" stopIfTrue="1">
      <formula>AND(D27&gt;=$B$27,D27&lt;=$C$27)</formula>
    </cfRule>
  </conditionalFormatting>
  <conditionalFormatting sqref="E27">
    <cfRule type="expression" dxfId="152" priority="12" stopIfTrue="1">
      <formula>D27&lt;$B$27</formula>
    </cfRule>
  </conditionalFormatting>
  <conditionalFormatting sqref="E23">
    <cfRule type="expression" dxfId="151" priority="13" stopIfTrue="1">
      <formula>$D$23&gt;$C$23</formula>
    </cfRule>
  </conditionalFormatting>
  <conditionalFormatting sqref="E23">
    <cfRule type="expression" dxfId="150" priority="14" stopIfTrue="1">
      <formula>AND(D23&gt;=$B$23,D23&lt;=$C$23)</formula>
    </cfRule>
  </conditionalFormatting>
  <conditionalFormatting sqref="E23">
    <cfRule type="expression" dxfId="149" priority="15" stopIfTrue="1">
      <formula>$D$23&lt;$B$23</formula>
    </cfRule>
  </conditionalFormatting>
  <conditionalFormatting sqref="E28">
    <cfRule type="expression" dxfId="148" priority="16" stopIfTrue="1">
      <formula>D28&gt;C28</formula>
    </cfRule>
  </conditionalFormatting>
  <conditionalFormatting sqref="E28">
    <cfRule type="expression" dxfId="147" priority="17" stopIfTrue="1">
      <formula>AND(D28&gt;=B28,D28&lt;=C28)</formula>
    </cfRule>
  </conditionalFormatting>
  <conditionalFormatting sqref="E28">
    <cfRule type="expression" dxfId="146" priority="18" stopIfTrue="1">
      <formula>D28&lt;B28</formula>
    </cfRule>
  </conditionalFormatting>
  <conditionalFormatting sqref="E29">
    <cfRule type="expression" dxfId="145" priority="19" stopIfTrue="1">
      <formula>D29&gt;C29</formula>
    </cfRule>
  </conditionalFormatting>
  <conditionalFormatting sqref="E29">
    <cfRule type="expression" dxfId="144" priority="20" stopIfTrue="1">
      <formula>AND(D29&gt;=B29,D29&lt;=C29)</formula>
    </cfRule>
  </conditionalFormatting>
  <conditionalFormatting sqref="E29">
    <cfRule type="expression" dxfId="143" priority="21" stopIfTrue="1">
      <formula>D29&lt;B29</formula>
    </cfRule>
  </conditionalFormatting>
  <conditionalFormatting sqref="E32">
    <cfRule type="expression" dxfId="142" priority="22" stopIfTrue="1">
      <formula>$D$32="OK"</formula>
    </cfRule>
  </conditionalFormatting>
  <conditionalFormatting sqref="E32">
    <cfRule type="expression" dxfId="141" priority="23" stopIfTrue="1">
      <formula>$D$32&lt;&gt;"OK"</formula>
    </cfRule>
  </conditionalFormatting>
  <conditionalFormatting sqref="E31">
    <cfRule type="expression" dxfId="140" priority="24" stopIfTrue="1">
      <formula>$D$31="OK"</formula>
    </cfRule>
  </conditionalFormatting>
  <conditionalFormatting sqref="E31">
    <cfRule type="expression" dxfId="139" priority="25" stopIfTrue="1">
      <formula>$D$31&lt;&gt;"OK"</formula>
    </cfRule>
  </conditionalFormatting>
  <conditionalFormatting sqref="E24">
    <cfRule type="expression" dxfId="138" priority="26" stopIfTrue="1">
      <formula>D24&gt;$C$24</formula>
    </cfRule>
  </conditionalFormatting>
  <conditionalFormatting sqref="E24">
    <cfRule type="expression" dxfId="137" priority="27" stopIfTrue="1">
      <formula>AND(D24&gt;=$B$24,D24&lt;=$C$24)</formula>
    </cfRule>
  </conditionalFormatting>
  <conditionalFormatting sqref="E24">
    <cfRule type="expression" dxfId="136" priority="28" stopIfTrue="1">
      <formula>D24&lt;$B$24</formula>
    </cfRule>
  </conditionalFormatting>
  <conditionalFormatting sqref="E25">
    <cfRule type="expression" dxfId="135" priority="29" stopIfTrue="1">
      <formula>$D$25&gt;=$C$25</formula>
    </cfRule>
  </conditionalFormatting>
  <conditionalFormatting sqref="E25">
    <cfRule type="expression" dxfId="134" priority="30" stopIfTrue="1">
      <formula>AND($D$25&gt;=$B$25,$D$25&lt;=$C$25)</formula>
    </cfRule>
  </conditionalFormatting>
  <conditionalFormatting sqref="E25">
    <cfRule type="expression" dxfId="133" priority="31" stopIfTrue="1">
      <formula>$D$25&lt;$B$25</formula>
    </cfRule>
  </conditionalFormatting>
  <conditionalFormatting sqref="E30">
    <cfRule type="expression" dxfId="132" priority="32" stopIfTrue="1">
      <formula>$D$30="NO"</formula>
    </cfRule>
  </conditionalFormatting>
  <conditionalFormatting sqref="E30">
    <cfRule type="expression" dxfId="131" priority="33" stopIfTrue="1">
      <formula>$D$30&lt;&gt;"NO"</formula>
    </cfRule>
  </conditionalFormatting>
  <conditionalFormatting sqref="E33">
    <cfRule type="expression" dxfId="130" priority="34" stopIfTrue="1">
      <formula>$D$33="BUEN ESTADO"</formula>
    </cfRule>
  </conditionalFormatting>
  <conditionalFormatting sqref="E33">
    <cfRule type="expression" dxfId="129" priority="35" stopIfTrue="1">
      <formula>$D$33&lt;&gt;"BUEN ESTADO"</formula>
    </cfRule>
  </conditionalFormatting>
  <conditionalFormatting sqref="F39">
    <cfRule type="expression" dxfId="128" priority="36" stopIfTrue="1">
      <formula>$E$39=""</formula>
    </cfRule>
  </conditionalFormatting>
  <conditionalFormatting sqref="F39">
    <cfRule type="expression" dxfId="127" priority="37" stopIfTrue="1">
      <formula>$E$39&lt;=$B$39</formula>
    </cfRule>
  </conditionalFormatting>
  <conditionalFormatting sqref="F39">
    <cfRule type="expression" dxfId="126" priority="38" stopIfTrue="1">
      <formula>$E$39&gt;$B$39</formula>
    </cfRule>
  </conditionalFormatting>
  <conditionalFormatting sqref="J39">
    <cfRule type="expression" dxfId="125" priority="39" stopIfTrue="1">
      <formula>$I$39=""</formula>
    </cfRule>
  </conditionalFormatting>
  <conditionalFormatting sqref="J39">
    <cfRule type="expression" dxfId="124" priority="40" stopIfTrue="1">
      <formula>$I$39&lt;=$B$39</formula>
    </cfRule>
  </conditionalFormatting>
  <conditionalFormatting sqref="J39">
    <cfRule type="expression" dxfId="123" priority="41" stopIfTrue="1">
      <formula>$I$39&gt;$B$39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100-000000000000}">
          <x14:formula1>
            <xm:f>Hoja1!$D$2:$D$3</xm:f>
          </x14:formula1>
          <xm:sqref>D30</xm:sqref>
        </x14:dataValidation>
        <x14:dataValidation type="list" allowBlank="1" showErrorMessage="1" xr:uid="{00000000-0002-0000-0100-000001000000}">
          <x14:formula1>
            <xm:f>Hoja1!$B$2:$B$3</xm:f>
          </x14:formula1>
          <xm:sqref>D33</xm:sqref>
        </x14:dataValidation>
        <x14:dataValidation type="list" allowBlank="1" showErrorMessage="1" xr:uid="{00000000-0002-0000-0100-000002000000}">
          <x14:formula1>
            <xm:f>Hoja1!$C$2:$C$3</xm:f>
          </x14:formula1>
          <xm:sqref>D31:D32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Q100"/>
  <sheetViews>
    <sheetView showGridLines="0" topLeftCell="A7" zoomScale="50" zoomScaleNormal="50" workbookViewId="0">
      <selection activeCell="A13" sqref="A13:K39"/>
    </sheetView>
  </sheetViews>
  <sheetFormatPr baseColWidth="10" defaultColWidth="14.42578125" defaultRowHeight="15" customHeight="1" x14ac:dyDescent="0.25"/>
  <cols>
    <col min="1" max="1" width="38.42578125" customWidth="1"/>
    <col min="2" max="2" width="15.5703125" customWidth="1"/>
    <col min="3" max="3" width="14.7109375" customWidth="1"/>
    <col min="4" max="4" width="20.140625" customWidth="1"/>
    <col min="5" max="5" width="19.5703125" customWidth="1"/>
    <col min="6" max="6" width="19.85546875" customWidth="1"/>
    <col min="7" max="7" width="20.140625" customWidth="1"/>
    <col min="8" max="8" width="19.85546875" customWidth="1"/>
    <col min="9" max="9" width="19.28515625" customWidth="1"/>
    <col min="10" max="10" width="19.85546875" customWidth="1"/>
    <col min="11" max="11" width="29.28515625" customWidth="1"/>
    <col min="12" max="17" width="10.7109375" customWidth="1"/>
  </cols>
  <sheetData>
    <row r="1" spans="1:17" ht="14.25" customHeight="1" x14ac:dyDescent="0.25">
      <c r="A1" s="66" t="s">
        <v>0</v>
      </c>
      <c r="B1" s="67"/>
      <c r="C1" s="67"/>
      <c r="D1" s="67"/>
      <c r="E1" s="67"/>
      <c r="F1" s="67"/>
      <c r="G1" s="67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30" x14ac:dyDescent="0.25">
      <c r="A3" s="5" t="s">
        <v>2</v>
      </c>
      <c r="B3" s="62" t="s">
        <v>3</v>
      </c>
      <c r="C3" s="63"/>
      <c r="D3" s="6" t="s">
        <v>4</v>
      </c>
      <c r="E3" s="7">
        <v>1193085162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0.75" customHeight="1" x14ac:dyDescent="0.25">
      <c r="A4" s="9" t="s">
        <v>5</v>
      </c>
      <c r="B4" s="60" t="s">
        <v>6</v>
      </c>
      <c r="C4" s="61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3" customHeight="1" x14ac:dyDescent="0.25">
      <c r="A5" s="9" t="s">
        <v>9</v>
      </c>
      <c r="B5" s="60" t="s">
        <v>10</v>
      </c>
      <c r="C5" s="61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 x14ac:dyDescent="0.25">
      <c r="A6" s="13" t="s">
        <v>13</v>
      </c>
      <c r="B6" s="64" t="s">
        <v>14</v>
      </c>
      <c r="C6" s="65"/>
      <c r="D6" s="14" t="s">
        <v>15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16</v>
      </c>
      <c r="B8" s="2"/>
      <c r="C8" s="3"/>
      <c r="E8" s="4"/>
    </row>
    <row r="9" spans="1:17" ht="30" x14ac:dyDescent="0.25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 x14ac:dyDescent="0.25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174719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27</v>
      </c>
      <c r="E12" s="4"/>
    </row>
    <row r="13" spans="1:17" ht="14.25" customHeight="1" x14ac:dyDescent="0.25">
      <c r="A13" s="19" t="s">
        <v>28</v>
      </c>
      <c r="B13" s="19" t="s">
        <v>29</v>
      </c>
      <c r="C13" s="27"/>
      <c r="D13" s="27"/>
      <c r="E13" s="27"/>
      <c r="F13" s="27"/>
      <c r="G13" s="27"/>
      <c r="H13" s="27"/>
      <c r="I13" s="85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25">
      <c r="A14" s="86" t="s">
        <v>30</v>
      </c>
      <c r="B14" s="87" t="s">
        <v>31</v>
      </c>
      <c r="C14" s="27"/>
      <c r="D14" s="27"/>
      <c r="E14" s="27"/>
      <c r="F14" s="27"/>
      <c r="G14" s="27"/>
      <c r="H14" s="27"/>
      <c r="I14" s="85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25">
      <c r="A15" s="88" t="s">
        <v>32</v>
      </c>
      <c r="B15" s="89" t="s">
        <v>31</v>
      </c>
      <c r="C15" s="27"/>
      <c r="D15" s="27"/>
      <c r="E15" s="27"/>
      <c r="F15" s="27"/>
      <c r="G15" s="27"/>
      <c r="H15" s="27"/>
      <c r="I15" s="85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25">
      <c r="A16" s="90" t="s">
        <v>33</v>
      </c>
      <c r="B16" s="91" t="s">
        <v>31</v>
      </c>
      <c r="C16" s="27"/>
      <c r="D16" s="27"/>
      <c r="E16" s="27"/>
      <c r="F16" s="27"/>
      <c r="G16" s="27"/>
      <c r="H16" s="27"/>
      <c r="I16" s="85"/>
      <c r="J16" s="29"/>
      <c r="K16" s="29"/>
      <c r="L16" s="29"/>
      <c r="M16" s="29"/>
      <c r="N16" s="29"/>
      <c r="O16" s="29"/>
      <c r="P16" s="29"/>
      <c r="Q16" s="29"/>
    </row>
    <row r="17" spans="1:11" ht="14.25" customHeight="1" x14ac:dyDescent="0.25">
      <c r="A17" s="92"/>
      <c r="B17" s="92"/>
      <c r="C17" s="92"/>
      <c r="D17" s="92"/>
      <c r="E17" s="92"/>
      <c r="F17" s="92"/>
      <c r="G17" s="92"/>
      <c r="H17" s="92"/>
      <c r="I17" s="92"/>
      <c r="J17" s="92"/>
      <c r="K17" s="92"/>
    </row>
    <row r="18" spans="1:11" ht="14.25" customHeight="1" x14ac:dyDescent="0.25">
      <c r="A18" s="93" t="s">
        <v>34</v>
      </c>
      <c r="B18" s="92"/>
      <c r="C18" s="92"/>
      <c r="D18" s="92"/>
      <c r="E18" s="92"/>
      <c r="F18" s="92"/>
      <c r="G18" s="92"/>
      <c r="H18" s="92"/>
      <c r="I18" s="92"/>
      <c r="J18" s="92"/>
      <c r="K18" s="92"/>
    </row>
    <row r="19" spans="1:11" ht="14.25" customHeight="1" x14ac:dyDescent="0.25">
      <c r="A19" s="58" t="s">
        <v>35</v>
      </c>
      <c r="B19" s="56" t="s">
        <v>36</v>
      </c>
      <c r="C19" s="94"/>
      <c r="D19" s="19" t="s">
        <v>37</v>
      </c>
      <c r="E19" s="55">
        <v>44753</v>
      </c>
      <c r="F19" s="19" t="s">
        <v>38</v>
      </c>
      <c r="G19" s="34">
        <v>0.65694444444670808</v>
      </c>
      <c r="H19" s="92"/>
      <c r="I19" s="92"/>
      <c r="J19" s="92"/>
      <c r="K19" s="92"/>
    </row>
    <row r="20" spans="1:11" ht="14.25" customHeight="1" x14ac:dyDescent="0.25">
      <c r="A20" s="95"/>
      <c r="B20" s="19" t="s">
        <v>39</v>
      </c>
      <c r="C20" s="19" t="s">
        <v>40</v>
      </c>
      <c r="D20" s="19" t="s">
        <v>41</v>
      </c>
      <c r="E20" s="19" t="s">
        <v>28</v>
      </c>
      <c r="F20" s="56" t="s">
        <v>42</v>
      </c>
      <c r="G20" s="94"/>
      <c r="H20" s="92"/>
      <c r="I20" s="92"/>
      <c r="J20" s="92"/>
      <c r="K20" s="92"/>
    </row>
    <row r="21" spans="1:11" ht="14.25" customHeight="1" x14ac:dyDescent="0.25">
      <c r="A21" s="96" t="s">
        <v>43</v>
      </c>
      <c r="B21" s="97">
        <v>8</v>
      </c>
      <c r="C21" s="98">
        <v>47</v>
      </c>
      <c r="D21" s="97">
        <v>31.6</v>
      </c>
      <c r="E21" s="99" t="s">
        <v>31</v>
      </c>
      <c r="F21" s="100"/>
      <c r="G21" s="101"/>
      <c r="H21" s="92"/>
      <c r="I21" s="92"/>
      <c r="J21" s="92"/>
      <c r="K21" s="92"/>
    </row>
    <row r="22" spans="1:11" ht="14.25" customHeight="1" x14ac:dyDescent="0.25">
      <c r="A22" s="102" t="s">
        <v>44</v>
      </c>
      <c r="B22" s="103">
        <v>40</v>
      </c>
      <c r="C22" s="104">
        <v>59</v>
      </c>
      <c r="D22" s="103">
        <v>48.1</v>
      </c>
      <c r="E22" s="105" t="s">
        <v>31</v>
      </c>
      <c r="F22" s="106"/>
      <c r="G22" s="107"/>
      <c r="H22" s="92"/>
      <c r="I22" s="92"/>
      <c r="J22" s="92"/>
      <c r="K22" s="92"/>
    </row>
    <row r="23" spans="1:11" ht="14.25" customHeight="1" x14ac:dyDescent="0.25">
      <c r="A23" s="102" t="s">
        <v>45</v>
      </c>
      <c r="B23" s="103">
        <v>250</v>
      </c>
      <c r="C23" s="104">
        <v>1000</v>
      </c>
      <c r="D23" s="103">
        <v>723.8</v>
      </c>
      <c r="E23" s="105" t="s">
        <v>31</v>
      </c>
      <c r="F23" s="106"/>
      <c r="G23" s="107"/>
      <c r="H23" s="92"/>
      <c r="I23" s="92"/>
      <c r="J23" s="92"/>
      <c r="K23" s="92"/>
    </row>
    <row r="24" spans="1:11" ht="14.25" customHeight="1" x14ac:dyDescent="0.25">
      <c r="A24" s="102" t="s">
        <v>46</v>
      </c>
      <c r="B24" s="103">
        <v>0.35</v>
      </c>
      <c r="C24" s="104">
        <v>1.5</v>
      </c>
      <c r="D24" s="103">
        <v>1.05</v>
      </c>
      <c r="E24" s="105" t="s">
        <v>31</v>
      </c>
      <c r="F24" s="106"/>
      <c r="G24" s="107"/>
      <c r="H24" s="92"/>
      <c r="I24" s="92"/>
      <c r="J24" s="92"/>
      <c r="K24" s="92"/>
    </row>
    <row r="25" spans="1:11" ht="14.25" customHeight="1" x14ac:dyDescent="0.25">
      <c r="A25" s="102" t="s">
        <v>47</v>
      </c>
      <c r="B25" s="103">
        <v>1.1399999999999999</v>
      </c>
      <c r="C25" s="104">
        <v>1.18</v>
      </c>
      <c r="D25" s="103">
        <v>1.1562884</v>
      </c>
      <c r="E25" s="105" t="s">
        <v>31</v>
      </c>
      <c r="F25" s="106"/>
      <c r="G25" s="107"/>
      <c r="H25" s="92"/>
      <c r="I25" s="92"/>
      <c r="J25" s="92"/>
      <c r="K25" s="92"/>
    </row>
    <row r="26" spans="1:11" ht="14.25" customHeight="1" x14ac:dyDescent="0.25">
      <c r="A26" s="102" t="s">
        <v>48</v>
      </c>
      <c r="B26" s="103">
        <v>-130</v>
      </c>
      <c r="C26" s="104">
        <v>-100</v>
      </c>
      <c r="D26" s="103">
        <v>-106</v>
      </c>
      <c r="E26" s="105" t="s">
        <v>31</v>
      </c>
      <c r="F26" s="106"/>
      <c r="G26" s="107"/>
      <c r="H26" s="92"/>
      <c r="I26" s="92"/>
      <c r="J26" s="92"/>
      <c r="K26" s="92"/>
    </row>
    <row r="27" spans="1:11" ht="14.25" customHeight="1" x14ac:dyDescent="0.25">
      <c r="A27" s="102" t="s">
        <v>49</v>
      </c>
      <c r="B27" s="103">
        <v>150000</v>
      </c>
      <c r="C27" s="104">
        <v>300000</v>
      </c>
      <c r="D27" s="103">
        <v>197601</v>
      </c>
      <c r="E27" s="105" t="s">
        <v>31</v>
      </c>
      <c r="F27" s="60"/>
      <c r="G27" s="107"/>
      <c r="H27" s="92"/>
      <c r="I27" s="92"/>
      <c r="J27" s="92"/>
      <c r="K27" s="92"/>
    </row>
    <row r="28" spans="1:11" ht="14.25" customHeight="1" x14ac:dyDescent="0.25">
      <c r="A28" s="102" t="s">
        <v>50</v>
      </c>
      <c r="B28" s="103">
        <v>100</v>
      </c>
      <c r="C28" s="104">
        <v>100</v>
      </c>
      <c r="D28" s="103">
        <v>100</v>
      </c>
      <c r="E28" s="108" t="s">
        <v>31</v>
      </c>
      <c r="F28" s="60"/>
      <c r="G28" s="107"/>
      <c r="H28" s="92"/>
      <c r="I28" s="92"/>
      <c r="J28" s="92"/>
      <c r="K28" s="92"/>
    </row>
    <row r="29" spans="1:11" ht="14.25" customHeight="1" x14ac:dyDescent="0.25">
      <c r="A29" s="102" t="s">
        <v>51</v>
      </c>
      <c r="B29" s="103">
        <v>0</v>
      </c>
      <c r="C29" s="104">
        <v>10000</v>
      </c>
      <c r="D29" s="103">
        <v>0.25600000000000001</v>
      </c>
      <c r="E29" s="108" t="s">
        <v>31</v>
      </c>
      <c r="F29" s="60"/>
      <c r="G29" s="107"/>
      <c r="H29" s="92"/>
      <c r="I29" s="92"/>
      <c r="J29" s="92"/>
      <c r="K29" s="92"/>
    </row>
    <row r="30" spans="1:11" ht="14.25" customHeight="1" x14ac:dyDescent="0.25">
      <c r="A30" s="102" t="s">
        <v>52</v>
      </c>
      <c r="B30" s="109" t="s">
        <v>53</v>
      </c>
      <c r="C30" s="110" t="s">
        <v>53</v>
      </c>
      <c r="D30" s="103" t="s">
        <v>54</v>
      </c>
      <c r="E30" s="89" t="s">
        <v>31</v>
      </c>
      <c r="F30" s="106"/>
      <c r="G30" s="107"/>
      <c r="H30" s="92"/>
      <c r="I30" s="92"/>
      <c r="J30" s="92"/>
      <c r="K30" s="92"/>
    </row>
    <row r="31" spans="1:11" ht="14.25" customHeight="1" x14ac:dyDescent="0.25">
      <c r="A31" s="102" t="s">
        <v>55</v>
      </c>
      <c r="B31" s="109" t="s">
        <v>53</v>
      </c>
      <c r="C31" s="110" t="s">
        <v>53</v>
      </c>
      <c r="D31" s="103" t="s">
        <v>32</v>
      </c>
      <c r="E31" s="89" t="s">
        <v>31</v>
      </c>
      <c r="F31" s="106"/>
      <c r="G31" s="107"/>
      <c r="H31" s="92"/>
      <c r="I31" s="92"/>
      <c r="J31" s="92"/>
      <c r="K31" s="92"/>
    </row>
    <row r="32" spans="1:11" ht="14.25" customHeight="1" x14ac:dyDescent="0.25">
      <c r="A32" s="102" t="s">
        <v>56</v>
      </c>
      <c r="B32" s="109" t="s">
        <v>53</v>
      </c>
      <c r="C32" s="110" t="s">
        <v>53</v>
      </c>
      <c r="D32" s="103" t="s">
        <v>32</v>
      </c>
      <c r="E32" s="111" t="s">
        <v>31</v>
      </c>
      <c r="F32" s="106"/>
      <c r="G32" s="107"/>
      <c r="H32" s="92"/>
      <c r="I32" s="92"/>
      <c r="J32" s="92"/>
      <c r="K32" s="92"/>
    </row>
    <row r="33" spans="1:11" ht="14.25" customHeight="1" x14ac:dyDescent="0.25">
      <c r="A33" s="112" t="s">
        <v>57</v>
      </c>
      <c r="B33" s="113" t="s">
        <v>53</v>
      </c>
      <c r="C33" s="114" t="s">
        <v>53</v>
      </c>
      <c r="D33" s="115" t="s">
        <v>70</v>
      </c>
      <c r="E33" s="116" t="s">
        <v>31</v>
      </c>
      <c r="F33" s="117"/>
      <c r="G33" s="118"/>
      <c r="H33" s="92"/>
      <c r="I33" s="92"/>
      <c r="J33" s="92"/>
      <c r="K33" s="92"/>
    </row>
    <row r="34" spans="1:11" ht="14.25" customHeight="1" x14ac:dyDescent="0.25">
      <c r="A34" s="92" t="s">
        <v>60</v>
      </c>
      <c r="B34" s="92"/>
      <c r="C34" s="92"/>
      <c r="D34" s="92"/>
      <c r="E34" s="92"/>
      <c r="F34" s="92"/>
      <c r="G34" s="92"/>
      <c r="H34" s="92"/>
      <c r="I34" s="92"/>
      <c r="J34" s="92"/>
      <c r="K34" s="92"/>
    </row>
    <row r="35" spans="1:11" ht="14.25" customHeight="1" x14ac:dyDescent="0.25">
      <c r="A35" s="93" t="s">
        <v>61</v>
      </c>
      <c r="B35" s="92"/>
      <c r="C35" s="92"/>
      <c r="D35" s="92"/>
      <c r="E35" s="4"/>
      <c r="F35" s="92"/>
      <c r="G35" s="92"/>
      <c r="H35" s="92"/>
      <c r="I35" s="92"/>
      <c r="J35" s="92"/>
      <c r="K35" s="92"/>
    </row>
    <row r="36" spans="1:11" ht="14.25" customHeight="1" x14ac:dyDescent="0.25">
      <c r="A36" s="58" t="s">
        <v>35</v>
      </c>
      <c r="B36" s="58" t="s">
        <v>62</v>
      </c>
      <c r="C36" s="56" t="s">
        <v>63</v>
      </c>
      <c r="D36" s="119"/>
      <c r="E36" s="119"/>
      <c r="F36" s="94"/>
      <c r="G36" s="56" t="s">
        <v>64</v>
      </c>
      <c r="H36" s="119"/>
      <c r="I36" s="119"/>
      <c r="J36" s="119"/>
      <c r="K36" s="94"/>
    </row>
    <row r="37" spans="1:11" ht="15.75" customHeight="1" x14ac:dyDescent="0.25">
      <c r="A37" s="120"/>
      <c r="B37" s="120"/>
      <c r="C37" s="19" t="s">
        <v>37</v>
      </c>
      <c r="D37" s="55"/>
      <c r="E37" s="19" t="s">
        <v>38</v>
      </c>
      <c r="F37" s="34"/>
      <c r="G37" s="19" t="s">
        <v>37</v>
      </c>
      <c r="H37" s="55"/>
      <c r="I37" s="19" t="s">
        <v>38</v>
      </c>
      <c r="J37" s="34"/>
      <c r="K37" s="47"/>
    </row>
    <row r="38" spans="1:11" ht="27" customHeight="1" x14ac:dyDescent="0.25">
      <c r="A38" s="95"/>
      <c r="B38" s="95"/>
      <c r="C38" s="19" t="s">
        <v>65</v>
      </c>
      <c r="D38" s="19" t="s">
        <v>66</v>
      </c>
      <c r="E38" s="19" t="s">
        <v>67</v>
      </c>
      <c r="F38" s="19" t="s">
        <v>28</v>
      </c>
      <c r="G38" s="19" t="s">
        <v>65</v>
      </c>
      <c r="H38" s="19" t="s">
        <v>66</v>
      </c>
      <c r="I38" s="19" t="s">
        <v>67</v>
      </c>
      <c r="J38" s="19" t="s">
        <v>28</v>
      </c>
      <c r="K38" s="19" t="s">
        <v>42</v>
      </c>
    </row>
    <row r="39" spans="1:11" ht="14.25" customHeight="1" x14ac:dyDescent="0.25">
      <c r="A39" s="48" t="s">
        <v>68</v>
      </c>
      <c r="B39" s="49">
        <v>4.1000000000000002E-2</v>
      </c>
      <c r="C39" s="50"/>
      <c r="D39" s="51"/>
      <c r="E39" s="49" t="str">
        <f>IFERROR(ABS(D39-C39)/D39,"")</f>
        <v/>
      </c>
      <c r="F39" s="84" t="s">
        <v>31</v>
      </c>
      <c r="G39" s="50"/>
      <c r="H39" s="51"/>
      <c r="I39" s="52" t="str">
        <f>IFERROR(ABS(H39-G39)/H39,"")</f>
        <v/>
      </c>
      <c r="J39" s="53"/>
      <c r="K39" s="51"/>
    </row>
    <row r="40" spans="1:11" ht="14.25" customHeight="1" x14ac:dyDescent="0.25">
      <c r="A40" t="s">
        <v>72</v>
      </c>
    </row>
    <row r="41" spans="1:11" ht="14.25" customHeight="1" x14ac:dyDescent="0.25">
      <c r="D41" s="54"/>
    </row>
    <row r="42" spans="1:11" ht="14.25" customHeight="1" x14ac:dyDescent="0.25">
      <c r="D42" s="54"/>
    </row>
    <row r="43" spans="1:11" ht="14.25" customHeight="1" x14ac:dyDescent="0.25">
      <c r="D43" s="54"/>
    </row>
    <row r="44" spans="1:11" ht="14.25" customHeight="1" x14ac:dyDescent="0.25">
      <c r="D44" s="54"/>
    </row>
    <row r="45" spans="1:11" ht="14.25" customHeight="1" x14ac:dyDescent="0.25">
      <c r="D45" s="54"/>
    </row>
    <row r="46" spans="1:11" ht="14.25" customHeight="1" x14ac:dyDescent="0.25">
      <c r="D46" s="54"/>
    </row>
    <row r="47" spans="1:11" ht="14.25" customHeight="1" x14ac:dyDescent="0.25">
      <c r="D47" s="54"/>
    </row>
    <row r="48" spans="1:11" ht="14.25" customHeight="1" x14ac:dyDescent="0.25">
      <c r="D48" s="54"/>
    </row>
    <row r="49" spans="4:4" ht="14.25" customHeight="1" x14ac:dyDescent="0.25">
      <c r="D49" s="54"/>
    </row>
    <row r="50" spans="4:4" ht="14.25" customHeight="1" x14ac:dyDescent="0.25">
      <c r="D50" s="54"/>
    </row>
    <row r="51" spans="4:4" ht="14.25" customHeight="1" x14ac:dyDescent="0.25">
      <c r="D51" s="54"/>
    </row>
    <row r="52" spans="4:4" ht="14.25" customHeight="1" x14ac:dyDescent="0.25">
      <c r="D52" s="54"/>
    </row>
    <row r="53" spans="4:4" ht="14.25" customHeight="1" x14ac:dyDescent="0.25">
      <c r="D53" s="54"/>
    </row>
    <row r="54" spans="4:4" ht="14.25" customHeight="1" x14ac:dyDescent="0.25">
      <c r="D54" s="54"/>
    </row>
    <row r="55" spans="4:4" ht="14.25" customHeight="1" x14ac:dyDescent="0.25">
      <c r="D55" s="54"/>
    </row>
    <row r="56" spans="4:4" ht="14.25" customHeight="1" x14ac:dyDescent="0.25">
      <c r="D56" s="54"/>
    </row>
    <row r="57" spans="4:4" ht="14.25" customHeight="1" x14ac:dyDescent="0.25">
      <c r="D57" s="54"/>
    </row>
    <row r="58" spans="4:4" ht="14.25" customHeight="1" x14ac:dyDescent="0.25">
      <c r="D58" s="54"/>
    </row>
    <row r="59" spans="4:4" ht="14.25" customHeight="1" x14ac:dyDescent="0.25">
      <c r="D59" s="54"/>
    </row>
    <row r="60" spans="4:4" ht="14.25" customHeight="1" x14ac:dyDescent="0.25">
      <c r="D60" s="54"/>
    </row>
    <row r="61" spans="4:4" ht="14.25" customHeight="1" x14ac:dyDescent="0.25">
      <c r="D61" s="54"/>
    </row>
    <row r="62" spans="4:4" ht="14.25" customHeight="1" x14ac:dyDescent="0.25">
      <c r="D62" s="54"/>
    </row>
    <row r="63" spans="4:4" ht="14.25" customHeight="1" x14ac:dyDescent="0.25">
      <c r="D63" s="54"/>
    </row>
    <row r="64" spans="4:4" ht="14.25" customHeight="1" x14ac:dyDescent="0.25">
      <c r="D64" s="54"/>
    </row>
    <row r="65" spans="4:4" ht="14.25" customHeight="1" x14ac:dyDescent="0.25">
      <c r="D65" s="54"/>
    </row>
    <row r="66" spans="4:4" ht="14.25" customHeight="1" x14ac:dyDescent="0.25">
      <c r="D66" s="54"/>
    </row>
    <row r="67" spans="4:4" ht="14.25" customHeight="1" x14ac:dyDescent="0.25">
      <c r="D67" s="54"/>
    </row>
    <row r="68" spans="4:4" ht="14.25" customHeight="1" x14ac:dyDescent="0.25">
      <c r="D68" s="54"/>
    </row>
    <row r="69" spans="4:4" ht="14.25" customHeight="1" x14ac:dyDescent="0.25">
      <c r="D69" s="54"/>
    </row>
    <row r="70" spans="4:4" ht="14.25" customHeight="1" x14ac:dyDescent="0.25">
      <c r="D70" s="54"/>
    </row>
    <row r="71" spans="4:4" ht="14.25" customHeight="1" x14ac:dyDescent="0.25">
      <c r="D71" s="54"/>
    </row>
    <row r="72" spans="4:4" ht="14.25" customHeight="1" x14ac:dyDescent="0.25">
      <c r="D72" s="54"/>
    </row>
    <row r="73" spans="4:4" ht="14.25" customHeight="1" x14ac:dyDescent="0.25">
      <c r="D73" s="54"/>
    </row>
    <row r="74" spans="4:4" ht="14.25" customHeight="1" x14ac:dyDescent="0.25">
      <c r="D74" s="54"/>
    </row>
    <row r="75" spans="4:4" ht="14.25" customHeight="1" x14ac:dyDescent="0.25">
      <c r="D75" s="54"/>
    </row>
    <row r="76" spans="4:4" ht="14.25" customHeight="1" x14ac:dyDescent="0.25">
      <c r="D76" s="54"/>
    </row>
    <row r="77" spans="4:4" ht="14.25" customHeight="1" x14ac:dyDescent="0.25">
      <c r="D77" s="54"/>
    </row>
    <row r="78" spans="4:4" ht="14.25" customHeight="1" x14ac:dyDescent="0.25">
      <c r="D78" s="54"/>
    </row>
    <row r="79" spans="4:4" ht="14.25" customHeight="1" x14ac:dyDescent="0.25">
      <c r="D79" s="54"/>
    </row>
    <row r="80" spans="4:4" ht="14.25" customHeight="1" x14ac:dyDescent="0.25">
      <c r="D80" s="54"/>
    </row>
    <row r="81" spans="4:4" ht="14.25" customHeight="1" x14ac:dyDescent="0.25">
      <c r="D81" s="54"/>
    </row>
    <row r="82" spans="4:4" ht="14.25" customHeight="1" x14ac:dyDescent="0.25">
      <c r="D82" s="54"/>
    </row>
    <row r="83" spans="4:4" ht="14.25" customHeight="1" x14ac:dyDescent="0.25">
      <c r="D83" s="54"/>
    </row>
    <row r="84" spans="4:4" ht="14.25" customHeight="1" x14ac:dyDescent="0.25">
      <c r="D84" s="54"/>
    </row>
    <row r="85" spans="4:4" ht="14.25" customHeight="1" x14ac:dyDescent="0.25">
      <c r="D85" s="54"/>
    </row>
    <row r="86" spans="4:4" ht="14.25" customHeight="1" x14ac:dyDescent="0.25">
      <c r="D86" s="54"/>
    </row>
    <row r="87" spans="4:4" ht="14.25" customHeight="1" x14ac:dyDescent="0.25">
      <c r="D87" s="54"/>
    </row>
    <row r="88" spans="4:4" ht="14.25" customHeight="1" x14ac:dyDescent="0.25">
      <c r="D88" s="54"/>
    </row>
    <row r="89" spans="4:4" ht="14.25" customHeight="1" x14ac:dyDescent="0.25">
      <c r="D89" s="54"/>
    </row>
    <row r="90" spans="4:4" ht="14.25" customHeight="1" x14ac:dyDescent="0.25">
      <c r="D90" s="54"/>
    </row>
    <row r="91" spans="4:4" ht="14.25" customHeight="1" x14ac:dyDescent="0.25">
      <c r="D91" s="54"/>
    </row>
    <row r="92" spans="4:4" ht="14.25" customHeight="1" x14ac:dyDescent="0.25">
      <c r="D92" s="54"/>
    </row>
    <row r="93" spans="4:4" ht="14.25" customHeight="1" x14ac:dyDescent="0.25">
      <c r="D93" s="54"/>
    </row>
    <row r="94" spans="4:4" ht="14.25" customHeight="1" x14ac:dyDescent="0.25">
      <c r="D94" s="54"/>
    </row>
    <row r="95" spans="4:4" ht="14.25" customHeight="1" x14ac:dyDescent="0.25">
      <c r="D95" s="54"/>
    </row>
    <row r="96" spans="4:4" ht="14.25" customHeight="1" x14ac:dyDescent="0.25">
      <c r="D96" s="54"/>
    </row>
    <row r="97" spans="4:4" ht="14.25" customHeight="1" x14ac:dyDescent="0.25">
      <c r="D97" s="54"/>
    </row>
    <row r="98" spans="4:4" ht="14.25" customHeight="1" x14ac:dyDescent="0.25">
      <c r="D98" s="54"/>
    </row>
    <row r="99" spans="4:4" ht="14.25" customHeight="1" x14ac:dyDescent="0.25">
      <c r="D99" s="54"/>
    </row>
    <row r="100" spans="4:4" ht="14.25" customHeight="1" x14ac:dyDescent="0.25">
      <c r="D100" s="54"/>
    </row>
  </sheetData>
  <mergeCells count="25">
    <mergeCell ref="F26:G26"/>
    <mergeCell ref="F25:G25"/>
    <mergeCell ref="F23:G23"/>
    <mergeCell ref="F27:G27"/>
    <mergeCell ref="B4:C4"/>
    <mergeCell ref="B5:C5"/>
    <mergeCell ref="B3:C3"/>
    <mergeCell ref="B6:C6"/>
    <mergeCell ref="A1:G1"/>
    <mergeCell ref="B36:B38"/>
    <mergeCell ref="A36:A38"/>
    <mergeCell ref="C36:F36"/>
    <mergeCell ref="G36:K36"/>
    <mergeCell ref="B19:C19"/>
    <mergeCell ref="A19:A20"/>
    <mergeCell ref="F20:G20"/>
    <mergeCell ref="F29:G29"/>
    <mergeCell ref="F32:G32"/>
    <mergeCell ref="F30:G30"/>
    <mergeCell ref="F31:G31"/>
    <mergeCell ref="F33:G33"/>
    <mergeCell ref="F22:G22"/>
    <mergeCell ref="F21:G21"/>
    <mergeCell ref="F28:G28"/>
    <mergeCell ref="F24:G24"/>
  </mergeCells>
  <conditionalFormatting sqref="E21">
    <cfRule type="expression" dxfId="122" priority="1" stopIfTrue="1">
      <formula>D21&gt;C21</formula>
    </cfRule>
  </conditionalFormatting>
  <conditionalFormatting sqref="E21">
    <cfRule type="expression" dxfId="121" priority="2" stopIfTrue="1">
      <formula>AND(D21&gt;=B21,D21&lt;=C21)</formula>
    </cfRule>
  </conditionalFormatting>
  <conditionalFormatting sqref="E21">
    <cfRule type="expression" dxfId="120" priority="3" stopIfTrue="1">
      <formula>D21&lt;B21</formula>
    </cfRule>
  </conditionalFormatting>
  <conditionalFormatting sqref="E22">
    <cfRule type="expression" dxfId="119" priority="4" stopIfTrue="1">
      <formula>D22&gt;$C$22</formula>
    </cfRule>
  </conditionalFormatting>
  <conditionalFormatting sqref="E22">
    <cfRule type="expression" dxfId="118" priority="5" stopIfTrue="1">
      <formula>AND(D22&gt;=$B$22,D22&lt;=$C$22)</formula>
    </cfRule>
  </conditionalFormatting>
  <conditionalFormatting sqref="E22">
    <cfRule type="expression" dxfId="117" priority="6" stopIfTrue="1">
      <formula>D22&lt;$B$22</formula>
    </cfRule>
  </conditionalFormatting>
  <conditionalFormatting sqref="E26">
    <cfRule type="expression" dxfId="116" priority="7" stopIfTrue="1">
      <formula>D26&gt;$C$26</formula>
    </cfRule>
  </conditionalFormatting>
  <conditionalFormatting sqref="E26">
    <cfRule type="expression" dxfId="115" priority="8" stopIfTrue="1">
      <formula>AND(D26&gt;=$B$26,D26&lt;=$C$26)</formula>
    </cfRule>
  </conditionalFormatting>
  <conditionalFormatting sqref="E26">
    <cfRule type="expression" dxfId="114" priority="9" stopIfTrue="1">
      <formula>D26&lt;$B$26</formula>
    </cfRule>
  </conditionalFormatting>
  <conditionalFormatting sqref="E27">
    <cfRule type="expression" dxfId="113" priority="10" stopIfTrue="1">
      <formula>$D$27&gt;$C$27</formula>
    </cfRule>
  </conditionalFormatting>
  <conditionalFormatting sqref="E27">
    <cfRule type="expression" dxfId="112" priority="11" stopIfTrue="1">
      <formula>AND(D27&gt;=$B$27,D27&lt;=$C$27)</formula>
    </cfRule>
  </conditionalFormatting>
  <conditionalFormatting sqref="E27">
    <cfRule type="expression" dxfId="111" priority="12" stopIfTrue="1">
      <formula>D27&lt;$B$27</formula>
    </cfRule>
  </conditionalFormatting>
  <conditionalFormatting sqref="E23">
    <cfRule type="expression" dxfId="110" priority="13" stopIfTrue="1">
      <formula>$D$23&gt;$C$23</formula>
    </cfRule>
  </conditionalFormatting>
  <conditionalFormatting sqref="E23">
    <cfRule type="expression" dxfId="109" priority="14" stopIfTrue="1">
      <formula>AND(D23&gt;=$B$23,D23&lt;=$C$23)</formula>
    </cfRule>
  </conditionalFormatting>
  <conditionalFormatting sqref="E23">
    <cfRule type="expression" dxfId="108" priority="15" stopIfTrue="1">
      <formula>$D$23&lt;$B$23</formula>
    </cfRule>
  </conditionalFormatting>
  <conditionalFormatting sqref="E28">
    <cfRule type="expression" dxfId="107" priority="16" stopIfTrue="1">
      <formula>D28&gt;C28</formula>
    </cfRule>
  </conditionalFormatting>
  <conditionalFormatting sqref="E28">
    <cfRule type="expression" dxfId="106" priority="17" stopIfTrue="1">
      <formula>AND(D28&gt;=B28,D28&lt;=C28)</formula>
    </cfRule>
  </conditionalFormatting>
  <conditionalFormatting sqref="E28">
    <cfRule type="expression" dxfId="105" priority="18" stopIfTrue="1">
      <formula>D28&lt;B28</formula>
    </cfRule>
  </conditionalFormatting>
  <conditionalFormatting sqref="E29">
    <cfRule type="expression" dxfId="104" priority="19" stopIfTrue="1">
      <formula>D29&gt;C29</formula>
    </cfRule>
  </conditionalFormatting>
  <conditionalFormatting sqref="E29">
    <cfRule type="expression" dxfId="103" priority="20" stopIfTrue="1">
      <formula>AND(D29&gt;=B29,D29&lt;=C29)</formula>
    </cfRule>
  </conditionalFormatting>
  <conditionalFormatting sqref="E29">
    <cfRule type="expression" dxfId="102" priority="21" stopIfTrue="1">
      <formula>D29&lt;B29</formula>
    </cfRule>
  </conditionalFormatting>
  <conditionalFormatting sqref="E32">
    <cfRule type="expression" dxfId="101" priority="22" stopIfTrue="1">
      <formula>$D$32="OK"</formula>
    </cfRule>
  </conditionalFormatting>
  <conditionalFormatting sqref="E32">
    <cfRule type="expression" dxfId="100" priority="23" stopIfTrue="1">
      <formula>$D$32&lt;&gt;"OK"</formula>
    </cfRule>
  </conditionalFormatting>
  <conditionalFormatting sqref="E31">
    <cfRule type="expression" dxfId="99" priority="24" stopIfTrue="1">
      <formula>$D$31="OK"</formula>
    </cfRule>
  </conditionalFormatting>
  <conditionalFormatting sqref="E31">
    <cfRule type="expression" dxfId="98" priority="25" stopIfTrue="1">
      <formula>$D$31&lt;&gt;"OK"</formula>
    </cfRule>
  </conditionalFormatting>
  <conditionalFormatting sqref="E24">
    <cfRule type="expression" dxfId="97" priority="26" stopIfTrue="1">
      <formula>D24&gt;$C$24</formula>
    </cfRule>
  </conditionalFormatting>
  <conditionalFormatting sqref="E24">
    <cfRule type="expression" dxfId="96" priority="27" stopIfTrue="1">
      <formula>AND(D24&gt;=$B$24,D24&lt;=$C$24)</formula>
    </cfRule>
  </conditionalFormatting>
  <conditionalFormatting sqref="E24">
    <cfRule type="expression" dxfId="95" priority="28" stopIfTrue="1">
      <formula>D24&lt;$B$24</formula>
    </cfRule>
  </conditionalFormatting>
  <conditionalFormatting sqref="E25">
    <cfRule type="expression" dxfId="94" priority="29" stopIfTrue="1">
      <formula>$D$25&gt;=$C$25</formula>
    </cfRule>
  </conditionalFormatting>
  <conditionalFormatting sqref="E25">
    <cfRule type="expression" dxfId="93" priority="30" stopIfTrue="1">
      <formula>AND($D$25&gt;=$B$25,$D$25&lt;=$C$25)</formula>
    </cfRule>
  </conditionalFormatting>
  <conditionalFormatting sqref="E25">
    <cfRule type="expression" dxfId="92" priority="31" stopIfTrue="1">
      <formula>$D$25&lt;$B$25</formula>
    </cfRule>
  </conditionalFormatting>
  <conditionalFormatting sqref="E30">
    <cfRule type="expression" dxfId="91" priority="32" stopIfTrue="1">
      <formula>$D$30="NO"</formula>
    </cfRule>
  </conditionalFormatting>
  <conditionalFormatting sqref="E30">
    <cfRule type="expression" dxfId="90" priority="33" stopIfTrue="1">
      <formula>$D$30&lt;&gt;"NO"</formula>
    </cfRule>
  </conditionalFormatting>
  <conditionalFormatting sqref="E33">
    <cfRule type="expression" dxfId="89" priority="34" stopIfTrue="1">
      <formula>$D$33="BUEN ESTADO"</formula>
    </cfRule>
  </conditionalFormatting>
  <conditionalFormatting sqref="E33">
    <cfRule type="expression" dxfId="88" priority="35" stopIfTrue="1">
      <formula>$D$33&lt;&gt;"BUEN ESTADO"</formula>
    </cfRule>
  </conditionalFormatting>
  <conditionalFormatting sqref="F39">
    <cfRule type="expression" dxfId="87" priority="36" stopIfTrue="1">
      <formula>$E$39=""</formula>
    </cfRule>
  </conditionalFormatting>
  <conditionalFormatting sqref="F39">
    <cfRule type="expression" dxfId="86" priority="37" stopIfTrue="1">
      <formula>$E$39&lt;=$B$39</formula>
    </cfRule>
  </conditionalFormatting>
  <conditionalFormatting sqref="F39">
    <cfRule type="expression" dxfId="85" priority="38" stopIfTrue="1">
      <formula>$E$39&gt;$B$39</formula>
    </cfRule>
  </conditionalFormatting>
  <conditionalFormatting sqref="J39">
    <cfRule type="expression" dxfId="84" priority="39" stopIfTrue="1">
      <formula>$I$39=""</formula>
    </cfRule>
  </conditionalFormatting>
  <conditionalFormatting sqref="J39">
    <cfRule type="expression" dxfId="83" priority="40" stopIfTrue="1">
      <formula>$I$39&lt;=$B$39</formula>
    </cfRule>
  </conditionalFormatting>
  <conditionalFormatting sqref="J39">
    <cfRule type="expression" dxfId="82" priority="41" stopIfTrue="1">
      <formula>$I$39&gt;$B$39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200-000000000000}">
          <x14:formula1>
            <xm:f>Hoja1!$D$2:$D$3</xm:f>
          </x14:formula1>
          <xm:sqref>D30</xm:sqref>
        </x14:dataValidation>
        <x14:dataValidation type="list" allowBlank="1" showErrorMessage="1" xr:uid="{00000000-0002-0000-0200-000001000000}">
          <x14:formula1>
            <xm:f>Hoja1!$B$2:$B$3</xm:f>
          </x14:formula1>
          <xm:sqref>D33</xm:sqref>
        </x14:dataValidation>
        <x14:dataValidation type="list" allowBlank="1" showErrorMessage="1" xr:uid="{00000000-0002-0000-0200-000002000000}">
          <x14:formula1>
            <xm:f>Hoja1!$C$2:$C$3</xm:f>
          </x14:formula1>
          <xm:sqref>D31:D32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Q100"/>
  <sheetViews>
    <sheetView showGridLines="0" topLeftCell="A6" zoomScale="50" zoomScaleNormal="50" workbookViewId="0">
      <selection activeCell="A13" sqref="A13:K39"/>
    </sheetView>
  </sheetViews>
  <sheetFormatPr baseColWidth="10" defaultColWidth="14.42578125" defaultRowHeight="15" customHeight="1" x14ac:dyDescent="0.25"/>
  <cols>
    <col min="1" max="1" width="38.42578125" customWidth="1"/>
    <col min="2" max="2" width="15.5703125" customWidth="1"/>
    <col min="3" max="3" width="14.7109375" customWidth="1"/>
    <col min="4" max="4" width="20.140625" customWidth="1"/>
    <col min="5" max="5" width="19.5703125" customWidth="1"/>
    <col min="6" max="6" width="19.85546875" customWidth="1"/>
    <col min="7" max="7" width="20.140625" customWidth="1"/>
    <col min="8" max="8" width="19.85546875" customWidth="1"/>
    <col min="9" max="9" width="19.28515625" customWidth="1"/>
    <col min="10" max="10" width="19.85546875" customWidth="1"/>
    <col min="11" max="11" width="29.28515625" customWidth="1"/>
    <col min="12" max="17" width="10.7109375" customWidth="1"/>
  </cols>
  <sheetData>
    <row r="1" spans="1:17" ht="14.25" customHeight="1" x14ac:dyDescent="0.25">
      <c r="A1" s="66" t="s">
        <v>0</v>
      </c>
      <c r="B1" s="67"/>
      <c r="C1" s="67"/>
      <c r="D1" s="67"/>
      <c r="E1" s="67"/>
      <c r="F1" s="67"/>
      <c r="G1" s="67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30" x14ac:dyDescent="0.25">
      <c r="A3" s="5" t="s">
        <v>2</v>
      </c>
      <c r="B3" s="62" t="s">
        <v>3</v>
      </c>
      <c r="C3" s="63"/>
      <c r="D3" s="6" t="s">
        <v>4</v>
      </c>
      <c r="E3" s="7">
        <v>1193085162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0.75" customHeight="1" x14ac:dyDescent="0.25">
      <c r="A4" s="9" t="s">
        <v>5</v>
      </c>
      <c r="B4" s="60" t="s">
        <v>6</v>
      </c>
      <c r="C4" s="61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3" customHeight="1" x14ac:dyDescent="0.25">
      <c r="A5" s="9" t="s">
        <v>9</v>
      </c>
      <c r="B5" s="60" t="s">
        <v>10</v>
      </c>
      <c r="C5" s="61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 x14ac:dyDescent="0.25">
      <c r="A6" s="13" t="s">
        <v>13</v>
      </c>
      <c r="B6" s="64" t="s">
        <v>14</v>
      </c>
      <c r="C6" s="65"/>
      <c r="D6" s="14" t="s">
        <v>15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16</v>
      </c>
      <c r="B8" s="2"/>
      <c r="C8" s="3"/>
      <c r="E8" s="4"/>
    </row>
    <row r="9" spans="1:17" ht="30" x14ac:dyDescent="0.25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 x14ac:dyDescent="0.25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174719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27</v>
      </c>
      <c r="E12" s="4"/>
    </row>
    <row r="13" spans="1:17" ht="14.25" customHeight="1" x14ac:dyDescent="0.25">
      <c r="A13" s="19" t="s">
        <v>28</v>
      </c>
      <c r="B13" s="19" t="s">
        <v>29</v>
      </c>
      <c r="C13" s="27"/>
      <c r="D13" s="27"/>
      <c r="E13" s="27"/>
      <c r="F13" s="27"/>
      <c r="G13" s="27"/>
      <c r="H13" s="27"/>
      <c r="I13" s="85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25">
      <c r="A14" s="86" t="s">
        <v>30</v>
      </c>
      <c r="B14" s="87" t="s">
        <v>31</v>
      </c>
      <c r="C14" s="27"/>
      <c r="D14" s="27"/>
      <c r="E14" s="27"/>
      <c r="F14" s="27"/>
      <c r="G14" s="27"/>
      <c r="H14" s="27"/>
      <c r="I14" s="85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25">
      <c r="A15" s="88" t="s">
        <v>32</v>
      </c>
      <c r="B15" s="89" t="s">
        <v>31</v>
      </c>
      <c r="C15" s="27"/>
      <c r="D15" s="27"/>
      <c r="E15" s="27"/>
      <c r="F15" s="27"/>
      <c r="G15" s="27"/>
      <c r="H15" s="27"/>
      <c r="I15" s="85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25">
      <c r="A16" s="90" t="s">
        <v>33</v>
      </c>
      <c r="B16" s="91" t="s">
        <v>31</v>
      </c>
      <c r="C16" s="27"/>
      <c r="D16" s="27"/>
      <c r="E16" s="27"/>
      <c r="F16" s="27"/>
      <c r="G16" s="27"/>
      <c r="H16" s="27"/>
      <c r="I16" s="85"/>
      <c r="J16" s="29"/>
      <c r="K16" s="29"/>
      <c r="L16" s="29"/>
      <c r="M16" s="29"/>
      <c r="N16" s="29"/>
      <c r="O16" s="29"/>
      <c r="P16" s="29"/>
      <c r="Q16" s="29"/>
    </row>
    <row r="17" spans="1:11" ht="14.25" customHeight="1" x14ac:dyDescent="0.25">
      <c r="A17" s="92"/>
      <c r="B17" s="92"/>
      <c r="C17" s="92"/>
      <c r="D17" s="92"/>
      <c r="E17" s="92"/>
      <c r="F17" s="92"/>
      <c r="G17" s="92"/>
      <c r="H17" s="92"/>
      <c r="I17" s="92"/>
      <c r="J17" s="92"/>
      <c r="K17" s="92"/>
    </row>
    <row r="18" spans="1:11" ht="14.25" customHeight="1" x14ac:dyDescent="0.25">
      <c r="A18" s="93" t="s">
        <v>34</v>
      </c>
      <c r="B18" s="92"/>
      <c r="C18" s="92"/>
      <c r="D18" s="92"/>
      <c r="E18" s="92"/>
      <c r="F18" s="92"/>
      <c r="G18" s="92"/>
      <c r="H18" s="92"/>
      <c r="I18" s="92"/>
      <c r="J18" s="92"/>
      <c r="K18" s="92"/>
    </row>
    <row r="19" spans="1:11" ht="14.25" customHeight="1" x14ac:dyDescent="0.25">
      <c r="A19" s="58" t="s">
        <v>35</v>
      </c>
      <c r="B19" s="56" t="s">
        <v>36</v>
      </c>
      <c r="C19" s="94"/>
      <c r="D19" s="19" t="s">
        <v>37</v>
      </c>
      <c r="E19" s="55">
        <v>44761</v>
      </c>
      <c r="F19" s="19" t="s">
        <v>38</v>
      </c>
      <c r="G19" s="34">
        <v>0.59097222222044365</v>
      </c>
      <c r="H19" s="92"/>
      <c r="I19" s="92"/>
      <c r="J19" s="92"/>
      <c r="K19" s="92"/>
    </row>
    <row r="20" spans="1:11" ht="14.25" customHeight="1" x14ac:dyDescent="0.25">
      <c r="A20" s="95"/>
      <c r="B20" s="19" t="s">
        <v>39</v>
      </c>
      <c r="C20" s="19" t="s">
        <v>40</v>
      </c>
      <c r="D20" s="19" t="s">
        <v>41</v>
      </c>
      <c r="E20" s="19" t="s">
        <v>28</v>
      </c>
      <c r="F20" s="56" t="s">
        <v>42</v>
      </c>
      <c r="G20" s="94"/>
      <c r="H20" s="92"/>
      <c r="I20" s="92"/>
      <c r="J20" s="92"/>
      <c r="K20" s="92"/>
    </row>
    <row r="21" spans="1:11" ht="14.25" customHeight="1" x14ac:dyDescent="0.25">
      <c r="A21" s="96" t="s">
        <v>43</v>
      </c>
      <c r="B21" s="97">
        <v>8</v>
      </c>
      <c r="C21" s="98">
        <v>47</v>
      </c>
      <c r="D21" s="97">
        <v>32</v>
      </c>
      <c r="E21" s="99" t="s">
        <v>31</v>
      </c>
      <c r="F21" s="100"/>
      <c r="G21" s="101"/>
      <c r="H21" s="92"/>
      <c r="I21" s="92"/>
      <c r="J21" s="92"/>
      <c r="K21" s="92"/>
    </row>
    <row r="22" spans="1:11" ht="14.25" customHeight="1" x14ac:dyDescent="0.25">
      <c r="A22" s="102" t="s">
        <v>44</v>
      </c>
      <c r="B22" s="103">
        <v>40</v>
      </c>
      <c r="C22" s="104">
        <v>59</v>
      </c>
      <c r="D22" s="103">
        <v>48</v>
      </c>
      <c r="E22" s="105" t="s">
        <v>31</v>
      </c>
      <c r="F22" s="106"/>
      <c r="G22" s="107"/>
      <c r="H22" s="92"/>
      <c r="I22" s="92"/>
      <c r="J22" s="92"/>
      <c r="K22" s="92"/>
    </row>
    <row r="23" spans="1:11" ht="14.25" customHeight="1" x14ac:dyDescent="0.25">
      <c r="A23" s="102" t="s">
        <v>45</v>
      </c>
      <c r="B23" s="103">
        <v>250</v>
      </c>
      <c r="C23" s="104">
        <v>1000</v>
      </c>
      <c r="D23" s="103">
        <v>722.3</v>
      </c>
      <c r="E23" s="105" t="s">
        <v>31</v>
      </c>
      <c r="F23" s="106"/>
      <c r="G23" s="107"/>
      <c r="H23" s="92"/>
      <c r="I23" s="92"/>
      <c r="J23" s="92"/>
      <c r="K23" s="92"/>
    </row>
    <row r="24" spans="1:11" ht="14.25" customHeight="1" x14ac:dyDescent="0.25">
      <c r="A24" s="102" t="s">
        <v>46</v>
      </c>
      <c r="B24" s="103">
        <v>0.35</v>
      </c>
      <c r="C24" s="104">
        <v>1.5</v>
      </c>
      <c r="D24" s="103">
        <v>1.0469999999999999</v>
      </c>
      <c r="E24" s="105" t="s">
        <v>31</v>
      </c>
      <c r="F24" s="106"/>
      <c r="G24" s="107"/>
      <c r="H24" s="92"/>
      <c r="I24" s="92"/>
      <c r="J24" s="92"/>
      <c r="K24" s="92"/>
    </row>
    <row r="25" spans="1:11" ht="14.25" customHeight="1" x14ac:dyDescent="0.25">
      <c r="A25" s="102" t="s">
        <v>47</v>
      </c>
      <c r="B25" s="103">
        <v>1.1399999999999999</v>
      </c>
      <c r="C25" s="104">
        <v>1.18</v>
      </c>
      <c r="D25" s="103">
        <v>1.1562359</v>
      </c>
      <c r="E25" s="105" t="s">
        <v>31</v>
      </c>
      <c r="F25" s="106"/>
      <c r="G25" s="107"/>
      <c r="H25" s="92"/>
      <c r="I25" s="92"/>
      <c r="J25" s="92"/>
      <c r="K25" s="92"/>
    </row>
    <row r="26" spans="1:11" ht="14.25" customHeight="1" x14ac:dyDescent="0.25">
      <c r="A26" s="102" t="s">
        <v>48</v>
      </c>
      <c r="B26" s="103">
        <v>-130</v>
      </c>
      <c r="C26" s="104">
        <v>-100</v>
      </c>
      <c r="D26" s="103">
        <v>-105</v>
      </c>
      <c r="E26" s="105" t="s">
        <v>31</v>
      </c>
      <c r="F26" s="106"/>
      <c r="G26" s="107"/>
      <c r="H26" s="92"/>
      <c r="I26" s="92"/>
      <c r="J26" s="92"/>
      <c r="K26" s="92"/>
    </row>
    <row r="27" spans="1:11" ht="14.25" customHeight="1" x14ac:dyDescent="0.25">
      <c r="A27" s="102" t="s">
        <v>49</v>
      </c>
      <c r="B27" s="103">
        <v>150000</v>
      </c>
      <c r="C27" s="104">
        <v>300000</v>
      </c>
      <c r="D27" s="103">
        <v>197580</v>
      </c>
      <c r="E27" s="105" t="s">
        <v>31</v>
      </c>
      <c r="F27" s="60"/>
      <c r="G27" s="107"/>
      <c r="H27" s="92"/>
      <c r="I27" s="92"/>
      <c r="J27" s="92"/>
      <c r="K27" s="92"/>
    </row>
    <row r="28" spans="1:11" ht="14.25" customHeight="1" x14ac:dyDescent="0.25">
      <c r="A28" s="102" t="s">
        <v>50</v>
      </c>
      <c r="B28" s="103">
        <v>100</v>
      </c>
      <c r="C28" s="104">
        <v>100</v>
      </c>
      <c r="D28" s="103">
        <v>100</v>
      </c>
      <c r="E28" s="108" t="s">
        <v>31</v>
      </c>
      <c r="F28" s="60"/>
      <c r="G28" s="107"/>
      <c r="H28" s="92"/>
      <c r="I28" s="92"/>
      <c r="J28" s="92"/>
      <c r="K28" s="92"/>
    </row>
    <row r="29" spans="1:11" ht="14.25" customHeight="1" x14ac:dyDescent="0.25">
      <c r="A29" s="102" t="s">
        <v>51</v>
      </c>
      <c r="B29" s="103">
        <v>0</v>
      </c>
      <c r="C29" s="104">
        <v>10000</v>
      </c>
      <c r="D29" s="103">
        <v>0.221</v>
      </c>
      <c r="E29" s="108" t="s">
        <v>31</v>
      </c>
      <c r="F29" s="60"/>
      <c r="G29" s="107"/>
      <c r="H29" s="92"/>
      <c r="I29" s="92"/>
      <c r="J29" s="92"/>
      <c r="K29" s="92"/>
    </row>
    <row r="30" spans="1:11" ht="14.25" customHeight="1" x14ac:dyDescent="0.25">
      <c r="A30" s="102" t="s">
        <v>52</v>
      </c>
      <c r="B30" s="109" t="s">
        <v>53</v>
      </c>
      <c r="C30" s="110" t="s">
        <v>53</v>
      </c>
      <c r="D30" s="103" t="s">
        <v>54</v>
      </c>
      <c r="E30" s="89" t="s">
        <v>31</v>
      </c>
      <c r="F30" s="106"/>
      <c r="G30" s="107"/>
      <c r="H30" s="92"/>
      <c r="I30" s="92"/>
      <c r="J30" s="92"/>
      <c r="K30" s="92"/>
    </row>
    <row r="31" spans="1:11" ht="14.25" customHeight="1" x14ac:dyDescent="0.25">
      <c r="A31" s="102" t="s">
        <v>55</v>
      </c>
      <c r="B31" s="109" t="s">
        <v>53</v>
      </c>
      <c r="C31" s="110" t="s">
        <v>53</v>
      </c>
      <c r="D31" s="103" t="s">
        <v>32</v>
      </c>
      <c r="E31" s="89" t="s">
        <v>31</v>
      </c>
      <c r="F31" s="106"/>
      <c r="G31" s="107"/>
      <c r="H31" s="92"/>
      <c r="I31" s="92"/>
      <c r="J31" s="92"/>
      <c r="K31" s="92"/>
    </row>
    <row r="32" spans="1:11" ht="14.25" customHeight="1" x14ac:dyDescent="0.25">
      <c r="A32" s="102" t="s">
        <v>56</v>
      </c>
      <c r="B32" s="109" t="s">
        <v>53</v>
      </c>
      <c r="C32" s="110" t="s">
        <v>53</v>
      </c>
      <c r="D32" s="103" t="s">
        <v>32</v>
      </c>
      <c r="E32" s="111" t="s">
        <v>31</v>
      </c>
      <c r="F32" s="106"/>
      <c r="G32" s="107"/>
      <c r="H32" s="92"/>
      <c r="I32" s="92"/>
      <c r="J32" s="92"/>
      <c r="K32" s="92"/>
    </row>
    <row r="33" spans="1:11" ht="14.25" customHeight="1" x14ac:dyDescent="0.25">
      <c r="A33" s="112" t="s">
        <v>57</v>
      </c>
      <c r="B33" s="113" t="s">
        <v>53</v>
      </c>
      <c r="C33" s="114" t="s">
        <v>53</v>
      </c>
      <c r="D33" s="115" t="s">
        <v>70</v>
      </c>
      <c r="E33" s="116" t="s">
        <v>31</v>
      </c>
      <c r="F33" s="117"/>
      <c r="G33" s="118"/>
      <c r="H33" s="92"/>
      <c r="I33" s="92"/>
      <c r="J33" s="92"/>
      <c r="K33" s="92"/>
    </row>
    <row r="34" spans="1:11" ht="14.25" customHeight="1" x14ac:dyDescent="0.25">
      <c r="A34" s="92" t="s">
        <v>60</v>
      </c>
      <c r="B34" s="92"/>
      <c r="C34" s="92"/>
      <c r="D34" s="92"/>
      <c r="E34" s="92"/>
      <c r="F34" s="92"/>
      <c r="G34" s="92"/>
      <c r="H34" s="92"/>
      <c r="I34" s="92"/>
      <c r="J34" s="92"/>
      <c r="K34" s="92"/>
    </row>
    <row r="35" spans="1:11" ht="14.25" customHeight="1" x14ac:dyDescent="0.25">
      <c r="A35" s="93" t="s">
        <v>61</v>
      </c>
      <c r="B35" s="92"/>
      <c r="C35" s="92"/>
      <c r="D35" s="92"/>
      <c r="E35" s="4"/>
      <c r="F35" s="92"/>
      <c r="G35" s="92"/>
      <c r="H35" s="92"/>
      <c r="I35" s="92"/>
      <c r="J35" s="92"/>
      <c r="K35" s="92"/>
    </row>
    <row r="36" spans="1:11" ht="14.25" customHeight="1" x14ac:dyDescent="0.25">
      <c r="A36" s="58" t="s">
        <v>35</v>
      </c>
      <c r="B36" s="58" t="s">
        <v>62</v>
      </c>
      <c r="C36" s="56" t="s">
        <v>63</v>
      </c>
      <c r="D36" s="119"/>
      <c r="E36" s="119"/>
      <c r="F36" s="94"/>
      <c r="G36" s="56" t="s">
        <v>64</v>
      </c>
      <c r="H36" s="119"/>
      <c r="I36" s="119"/>
      <c r="J36" s="119"/>
      <c r="K36" s="94"/>
    </row>
    <row r="37" spans="1:11" ht="15.75" customHeight="1" x14ac:dyDescent="0.25">
      <c r="A37" s="120"/>
      <c r="B37" s="120"/>
      <c r="C37" s="19" t="s">
        <v>37</v>
      </c>
      <c r="D37" s="55"/>
      <c r="E37" s="19" t="s">
        <v>38</v>
      </c>
      <c r="F37" s="34"/>
      <c r="G37" s="19" t="s">
        <v>37</v>
      </c>
      <c r="H37" s="55"/>
      <c r="I37" s="19" t="s">
        <v>38</v>
      </c>
      <c r="J37" s="34"/>
      <c r="K37" s="47"/>
    </row>
    <row r="38" spans="1:11" ht="27" customHeight="1" x14ac:dyDescent="0.25">
      <c r="A38" s="95"/>
      <c r="B38" s="95"/>
      <c r="C38" s="19" t="s">
        <v>65</v>
      </c>
      <c r="D38" s="19" t="s">
        <v>66</v>
      </c>
      <c r="E38" s="19" t="s">
        <v>67</v>
      </c>
      <c r="F38" s="19" t="s">
        <v>28</v>
      </c>
      <c r="G38" s="19" t="s">
        <v>65</v>
      </c>
      <c r="H38" s="19" t="s">
        <v>66</v>
      </c>
      <c r="I38" s="19" t="s">
        <v>67</v>
      </c>
      <c r="J38" s="19" t="s">
        <v>28</v>
      </c>
      <c r="K38" s="19" t="s">
        <v>42</v>
      </c>
    </row>
    <row r="39" spans="1:11" ht="14.25" customHeight="1" x14ac:dyDescent="0.25">
      <c r="A39" s="48" t="s">
        <v>68</v>
      </c>
      <c r="B39" s="49">
        <v>4.1000000000000002E-2</v>
      </c>
      <c r="C39" s="50"/>
      <c r="D39" s="51"/>
      <c r="E39" s="49" t="str">
        <f>IFERROR(ABS(D39-C39)/D39,"")</f>
        <v/>
      </c>
      <c r="F39" s="84" t="s">
        <v>31</v>
      </c>
      <c r="G39" s="50"/>
      <c r="H39" s="51"/>
      <c r="I39" s="52" t="str">
        <f>IFERROR(ABS(H39-G39)/H39,"")</f>
        <v/>
      </c>
      <c r="J39" s="53"/>
      <c r="K39" s="51"/>
    </row>
    <row r="40" spans="1:11" ht="14.25" customHeight="1" x14ac:dyDescent="0.25">
      <c r="A40" t="s">
        <v>73</v>
      </c>
    </row>
    <row r="41" spans="1:11" ht="14.25" customHeight="1" x14ac:dyDescent="0.25">
      <c r="D41" s="54"/>
    </row>
    <row r="42" spans="1:11" ht="14.25" customHeight="1" x14ac:dyDescent="0.25">
      <c r="D42" s="54"/>
    </row>
    <row r="43" spans="1:11" ht="14.25" customHeight="1" x14ac:dyDescent="0.25">
      <c r="D43" s="54"/>
    </row>
    <row r="44" spans="1:11" ht="14.25" customHeight="1" x14ac:dyDescent="0.25">
      <c r="D44" s="54"/>
    </row>
    <row r="45" spans="1:11" ht="14.25" customHeight="1" x14ac:dyDescent="0.25">
      <c r="D45" s="54"/>
    </row>
    <row r="46" spans="1:11" ht="14.25" customHeight="1" x14ac:dyDescent="0.25">
      <c r="D46" s="54"/>
    </row>
    <row r="47" spans="1:11" ht="14.25" customHeight="1" x14ac:dyDescent="0.25">
      <c r="D47" s="54"/>
    </row>
    <row r="48" spans="1:11" ht="14.25" customHeight="1" x14ac:dyDescent="0.25">
      <c r="D48" s="54"/>
    </row>
    <row r="49" spans="4:4" ht="14.25" customHeight="1" x14ac:dyDescent="0.25">
      <c r="D49" s="54"/>
    </row>
    <row r="50" spans="4:4" ht="14.25" customHeight="1" x14ac:dyDescent="0.25">
      <c r="D50" s="54"/>
    </row>
    <row r="51" spans="4:4" ht="14.25" customHeight="1" x14ac:dyDescent="0.25">
      <c r="D51" s="54"/>
    </row>
    <row r="52" spans="4:4" ht="14.25" customHeight="1" x14ac:dyDescent="0.25">
      <c r="D52" s="54"/>
    </row>
    <row r="53" spans="4:4" ht="14.25" customHeight="1" x14ac:dyDescent="0.25">
      <c r="D53" s="54"/>
    </row>
    <row r="54" spans="4:4" ht="14.25" customHeight="1" x14ac:dyDescent="0.25">
      <c r="D54" s="54"/>
    </row>
    <row r="55" spans="4:4" ht="14.25" customHeight="1" x14ac:dyDescent="0.25">
      <c r="D55" s="54"/>
    </row>
    <row r="56" spans="4:4" ht="14.25" customHeight="1" x14ac:dyDescent="0.25">
      <c r="D56" s="54"/>
    </row>
    <row r="57" spans="4:4" ht="14.25" customHeight="1" x14ac:dyDescent="0.25">
      <c r="D57" s="54"/>
    </row>
    <row r="58" spans="4:4" ht="14.25" customHeight="1" x14ac:dyDescent="0.25">
      <c r="D58" s="54"/>
    </row>
    <row r="59" spans="4:4" ht="14.25" customHeight="1" x14ac:dyDescent="0.25">
      <c r="D59" s="54"/>
    </row>
    <row r="60" spans="4:4" ht="14.25" customHeight="1" x14ac:dyDescent="0.25">
      <c r="D60" s="54"/>
    </row>
    <row r="61" spans="4:4" ht="14.25" customHeight="1" x14ac:dyDescent="0.25">
      <c r="D61" s="54"/>
    </row>
    <row r="62" spans="4:4" ht="14.25" customHeight="1" x14ac:dyDescent="0.25">
      <c r="D62" s="54"/>
    </row>
    <row r="63" spans="4:4" ht="14.25" customHeight="1" x14ac:dyDescent="0.25">
      <c r="D63" s="54"/>
    </row>
    <row r="64" spans="4:4" ht="14.25" customHeight="1" x14ac:dyDescent="0.25">
      <c r="D64" s="54"/>
    </row>
    <row r="65" spans="4:4" ht="14.25" customHeight="1" x14ac:dyDescent="0.25">
      <c r="D65" s="54"/>
    </row>
    <row r="66" spans="4:4" ht="14.25" customHeight="1" x14ac:dyDescent="0.25">
      <c r="D66" s="54"/>
    </row>
    <row r="67" spans="4:4" ht="14.25" customHeight="1" x14ac:dyDescent="0.25">
      <c r="D67" s="54"/>
    </row>
    <row r="68" spans="4:4" ht="14.25" customHeight="1" x14ac:dyDescent="0.25">
      <c r="D68" s="54"/>
    </row>
    <row r="69" spans="4:4" ht="14.25" customHeight="1" x14ac:dyDescent="0.25">
      <c r="D69" s="54"/>
    </row>
    <row r="70" spans="4:4" ht="14.25" customHeight="1" x14ac:dyDescent="0.25">
      <c r="D70" s="54"/>
    </row>
    <row r="71" spans="4:4" ht="14.25" customHeight="1" x14ac:dyDescent="0.25">
      <c r="D71" s="54"/>
    </row>
    <row r="72" spans="4:4" ht="14.25" customHeight="1" x14ac:dyDescent="0.25">
      <c r="D72" s="54"/>
    </row>
    <row r="73" spans="4:4" ht="14.25" customHeight="1" x14ac:dyDescent="0.25">
      <c r="D73" s="54"/>
    </row>
    <row r="74" spans="4:4" ht="14.25" customHeight="1" x14ac:dyDescent="0.25">
      <c r="D74" s="54"/>
    </row>
    <row r="75" spans="4:4" ht="14.25" customHeight="1" x14ac:dyDescent="0.25">
      <c r="D75" s="54"/>
    </row>
    <row r="76" spans="4:4" ht="14.25" customHeight="1" x14ac:dyDescent="0.25">
      <c r="D76" s="54"/>
    </row>
    <row r="77" spans="4:4" ht="14.25" customHeight="1" x14ac:dyDescent="0.25">
      <c r="D77" s="54"/>
    </row>
    <row r="78" spans="4:4" ht="14.25" customHeight="1" x14ac:dyDescent="0.25">
      <c r="D78" s="54"/>
    </row>
    <row r="79" spans="4:4" ht="14.25" customHeight="1" x14ac:dyDescent="0.25">
      <c r="D79" s="54"/>
    </row>
    <row r="80" spans="4:4" ht="14.25" customHeight="1" x14ac:dyDescent="0.25">
      <c r="D80" s="54"/>
    </row>
    <row r="81" spans="4:4" ht="14.25" customHeight="1" x14ac:dyDescent="0.25">
      <c r="D81" s="54"/>
    </row>
    <row r="82" spans="4:4" ht="14.25" customHeight="1" x14ac:dyDescent="0.25">
      <c r="D82" s="54"/>
    </row>
    <row r="83" spans="4:4" ht="14.25" customHeight="1" x14ac:dyDescent="0.25">
      <c r="D83" s="54"/>
    </row>
    <row r="84" spans="4:4" ht="14.25" customHeight="1" x14ac:dyDescent="0.25">
      <c r="D84" s="54"/>
    </row>
    <row r="85" spans="4:4" ht="14.25" customHeight="1" x14ac:dyDescent="0.25">
      <c r="D85" s="54"/>
    </row>
    <row r="86" spans="4:4" ht="14.25" customHeight="1" x14ac:dyDescent="0.25">
      <c r="D86" s="54"/>
    </row>
    <row r="87" spans="4:4" ht="14.25" customHeight="1" x14ac:dyDescent="0.25">
      <c r="D87" s="54"/>
    </row>
    <row r="88" spans="4:4" ht="14.25" customHeight="1" x14ac:dyDescent="0.25">
      <c r="D88" s="54"/>
    </row>
    <row r="89" spans="4:4" ht="14.25" customHeight="1" x14ac:dyDescent="0.25">
      <c r="D89" s="54"/>
    </row>
    <row r="90" spans="4:4" ht="14.25" customHeight="1" x14ac:dyDescent="0.25">
      <c r="D90" s="54"/>
    </row>
    <row r="91" spans="4:4" ht="14.25" customHeight="1" x14ac:dyDescent="0.25">
      <c r="D91" s="54"/>
    </row>
    <row r="92" spans="4:4" ht="14.25" customHeight="1" x14ac:dyDescent="0.25">
      <c r="D92" s="54"/>
    </row>
    <row r="93" spans="4:4" ht="14.25" customHeight="1" x14ac:dyDescent="0.25">
      <c r="D93" s="54"/>
    </row>
    <row r="94" spans="4:4" ht="14.25" customHeight="1" x14ac:dyDescent="0.25">
      <c r="D94" s="54"/>
    </row>
    <row r="95" spans="4:4" ht="14.25" customHeight="1" x14ac:dyDescent="0.25">
      <c r="D95" s="54"/>
    </row>
    <row r="96" spans="4:4" ht="14.25" customHeight="1" x14ac:dyDescent="0.25">
      <c r="D96" s="54"/>
    </row>
    <row r="97" spans="4:4" ht="14.25" customHeight="1" x14ac:dyDescent="0.25">
      <c r="D97" s="54"/>
    </row>
    <row r="98" spans="4:4" ht="14.25" customHeight="1" x14ac:dyDescent="0.25">
      <c r="D98" s="54"/>
    </row>
    <row r="99" spans="4:4" ht="14.25" customHeight="1" x14ac:dyDescent="0.25">
      <c r="D99" s="54"/>
    </row>
    <row r="100" spans="4:4" ht="14.25" customHeight="1" x14ac:dyDescent="0.25">
      <c r="D100" s="54"/>
    </row>
  </sheetData>
  <mergeCells count="25">
    <mergeCell ref="B36:B38"/>
    <mergeCell ref="A36:A38"/>
    <mergeCell ref="C36:F36"/>
    <mergeCell ref="G36:K36"/>
    <mergeCell ref="A19:A20"/>
    <mergeCell ref="F21:G21"/>
    <mergeCell ref="F22:G22"/>
    <mergeCell ref="F28:G28"/>
    <mergeCell ref="F24:G24"/>
    <mergeCell ref="F26:G26"/>
    <mergeCell ref="F25:G25"/>
    <mergeCell ref="F23:G23"/>
    <mergeCell ref="F27:G27"/>
    <mergeCell ref="F29:G29"/>
    <mergeCell ref="F32:G32"/>
    <mergeCell ref="F30:G30"/>
    <mergeCell ref="F31:G31"/>
    <mergeCell ref="F33:G33"/>
    <mergeCell ref="B4:C4"/>
    <mergeCell ref="B3:C3"/>
    <mergeCell ref="A1:G1"/>
    <mergeCell ref="B19:C19"/>
    <mergeCell ref="F20:G20"/>
    <mergeCell ref="B5:C5"/>
    <mergeCell ref="B6:C6"/>
  </mergeCells>
  <conditionalFormatting sqref="E21">
    <cfRule type="expression" dxfId="81" priority="1" stopIfTrue="1">
      <formula>D21&gt;C21</formula>
    </cfRule>
  </conditionalFormatting>
  <conditionalFormatting sqref="E21">
    <cfRule type="expression" dxfId="80" priority="2" stopIfTrue="1">
      <formula>AND(D21&gt;=B21,D21&lt;=C21)</formula>
    </cfRule>
  </conditionalFormatting>
  <conditionalFormatting sqref="E21">
    <cfRule type="expression" dxfId="79" priority="3" stopIfTrue="1">
      <formula>D21&lt;B21</formula>
    </cfRule>
  </conditionalFormatting>
  <conditionalFormatting sqref="E22">
    <cfRule type="expression" dxfId="78" priority="4" stopIfTrue="1">
      <formula>D22&gt;$C$22</formula>
    </cfRule>
  </conditionalFormatting>
  <conditionalFormatting sqref="E22">
    <cfRule type="expression" dxfId="77" priority="5" stopIfTrue="1">
      <formula>AND(D22&gt;=$B$22,D22&lt;=$C$22)</formula>
    </cfRule>
  </conditionalFormatting>
  <conditionalFormatting sqref="E22">
    <cfRule type="expression" dxfId="76" priority="6" stopIfTrue="1">
      <formula>D22&lt;$B$22</formula>
    </cfRule>
  </conditionalFormatting>
  <conditionalFormatting sqref="E26">
    <cfRule type="expression" dxfId="75" priority="7" stopIfTrue="1">
      <formula>D26&gt;$C$26</formula>
    </cfRule>
  </conditionalFormatting>
  <conditionalFormatting sqref="E26">
    <cfRule type="expression" dxfId="74" priority="8" stopIfTrue="1">
      <formula>AND(D26&gt;=$B$26,D26&lt;=$C$26)</formula>
    </cfRule>
  </conditionalFormatting>
  <conditionalFormatting sqref="E26">
    <cfRule type="expression" dxfId="73" priority="9" stopIfTrue="1">
      <formula>D26&lt;$B$26</formula>
    </cfRule>
  </conditionalFormatting>
  <conditionalFormatting sqref="E27">
    <cfRule type="expression" dxfId="72" priority="10" stopIfTrue="1">
      <formula>$D$27&gt;$C$27</formula>
    </cfRule>
  </conditionalFormatting>
  <conditionalFormatting sqref="E27">
    <cfRule type="expression" dxfId="71" priority="11" stopIfTrue="1">
      <formula>AND(D27&gt;=$B$27,D27&lt;=$C$27)</formula>
    </cfRule>
  </conditionalFormatting>
  <conditionalFormatting sqref="E27">
    <cfRule type="expression" dxfId="70" priority="12" stopIfTrue="1">
      <formula>D27&lt;$B$27</formula>
    </cfRule>
  </conditionalFormatting>
  <conditionalFormatting sqref="E23">
    <cfRule type="expression" dxfId="69" priority="13" stopIfTrue="1">
      <formula>$D$23&gt;$C$23</formula>
    </cfRule>
  </conditionalFormatting>
  <conditionalFormatting sqref="E23">
    <cfRule type="expression" dxfId="68" priority="14" stopIfTrue="1">
      <formula>AND(D23&gt;=$B$23,D23&lt;=$C$23)</formula>
    </cfRule>
  </conditionalFormatting>
  <conditionalFormatting sqref="E23">
    <cfRule type="expression" dxfId="67" priority="15" stopIfTrue="1">
      <formula>$D$23&lt;$B$23</formula>
    </cfRule>
  </conditionalFormatting>
  <conditionalFormatting sqref="E28">
    <cfRule type="expression" dxfId="66" priority="16" stopIfTrue="1">
      <formula>D28&gt;C28</formula>
    </cfRule>
  </conditionalFormatting>
  <conditionalFormatting sqref="E28">
    <cfRule type="expression" dxfId="65" priority="17" stopIfTrue="1">
      <formula>AND(D28&gt;=B28,D28&lt;=C28)</formula>
    </cfRule>
  </conditionalFormatting>
  <conditionalFormatting sqref="E28">
    <cfRule type="expression" dxfId="64" priority="18" stopIfTrue="1">
      <formula>D28&lt;B28</formula>
    </cfRule>
  </conditionalFormatting>
  <conditionalFormatting sqref="E29">
    <cfRule type="expression" dxfId="63" priority="19" stopIfTrue="1">
      <formula>D29&gt;C29</formula>
    </cfRule>
  </conditionalFormatting>
  <conditionalFormatting sqref="E29">
    <cfRule type="expression" dxfId="62" priority="20" stopIfTrue="1">
      <formula>AND(D29&gt;=B29,D29&lt;=C29)</formula>
    </cfRule>
  </conditionalFormatting>
  <conditionalFormatting sqref="E29">
    <cfRule type="expression" dxfId="61" priority="21" stopIfTrue="1">
      <formula>D29&lt;B29</formula>
    </cfRule>
  </conditionalFormatting>
  <conditionalFormatting sqref="E32">
    <cfRule type="expression" dxfId="60" priority="22" stopIfTrue="1">
      <formula>$D$32="OK"</formula>
    </cfRule>
  </conditionalFormatting>
  <conditionalFormatting sqref="E32">
    <cfRule type="expression" dxfId="59" priority="23" stopIfTrue="1">
      <formula>$D$32&lt;&gt;"OK"</formula>
    </cfRule>
  </conditionalFormatting>
  <conditionalFormatting sqref="E31">
    <cfRule type="expression" dxfId="58" priority="24" stopIfTrue="1">
      <formula>$D$31="OK"</formula>
    </cfRule>
  </conditionalFormatting>
  <conditionalFormatting sqref="E31">
    <cfRule type="expression" dxfId="57" priority="25" stopIfTrue="1">
      <formula>$D$31&lt;&gt;"OK"</formula>
    </cfRule>
  </conditionalFormatting>
  <conditionalFormatting sqref="E24">
    <cfRule type="expression" dxfId="56" priority="26" stopIfTrue="1">
      <formula>D24&gt;$C$24</formula>
    </cfRule>
  </conditionalFormatting>
  <conditionalFormatting sqref="E24">
    <cfRule type="expression" dxfId="55" priority="27" stopIfTrue="1">
      <formula>AND(D24&gt;=$B$24,D24&lt;=$C$24)</formula>
    </cfRule>
  </conditionalFormatting>
  <conditionalFormatting sqref="E24">
    <cfRule type="expression" dxfId="54" priority="28" stopIfTrue="1">
      <formula>D24&lt;$B$24</formula>
    </cfRule>
  </conditionalFormatting>
  <conditionalFormatting sqref="E25">
    <cfRule type="expression" dxfId="53" priority="29" stopIfTrue="1">
      <formula>$D$25&gt;=$C$25</formula>
    </cfRule>
  </conditionalFormatting>
  <conditionalFormatting sqref="E25">
    <cfRule type="expression" dxfId="52" priority="30" stopIfTrue="1">
      <formula>AND($D$25&gt;=$B$25,$D$25&lt;=$C$25)</formula>
    </cfRule>
  </conditionalFormatting>
  <conditionalFormatting sqref="E25">
    <cfRule type="expression" dxfId="51" priority="31" stopIfTrue="1">
      <formula>$D$25&lt;$B$25</formula>
    </cfRule>
  </conditionalFormatting>
  <conditionalFormatting sqref="E30">
    <cfRule type="expression" dxfId="50" priority="32" stopIfTrue="1">
      <formula>$D$30="NO"</formula>
    </cfRule>
  </conditionalFormatting>
  <conditionalFormatting sqref="E30">
    <cfRule type="expression" dxfId="49" priority="33" stopIfTrue="1">
      <formula>$D$30&lt;&gt;"NO"</formula>
    </cfRule>
  </conditionalFormatting>
  <conditionalFormatting sqref="E33">
    <cfRule type="expression" dxfId="48" priority="34" stopIfTrue="1">
      <formula>$D$33="BUEN ESTADO"</formula>
    </cfRule>
  </conditionalFormatting>
  <conditionalFormatting sqref="E33">
    <cfRule type="expression" dxfId="47" priority="35" stopIfTrue="1">
      <formula>$D$33&lt;&gt;"BUEN ESTADO"</formula>
    </cfRule>
  </conditionalFormatting>
  <conditionalFormatting sqref="F39">
    <cfRule type="expression" dxfId="46" priority="36" stopIfTrue="1">
      <formula>$E$39=""</formula>
    </cfRule>
  </conditionalFormatting>
  <conditionalFormatting sqref="F39">
    <cfRule type="expression" dxfId="45" priority="37" stopIfTrue="1">
      <formula>$E$39&lt;=$B$39</formula>
    </cfRule>
  </conditionalFormatting>
  <conditionalFormatting sqref="F39">
    <cfRule type="expression" dxfId="44" priority="38" stopIfTrue="1">
      <formula>$E$39&gt;$B$39</formula>
    </cfRule>
  </conditionalFormatting>
  <conditionalFormatting sqref="J39">
    <cfRule type="expression" dxfId="43" priority="39" stopIfTrue="1">
      <formula>$I$39=""</formula>
    </cfRule>
  </conditionalFormatting>
  <conditionalFormatting sqref="J39">
    <cfRule type="expression" dxfId="42" priority="40" stopIfTrue="1">
      <formula>$I$39&lt;=$B$39</formula>
    </cfRule>
  </conditionalFormatting>
  <conditionalFormatting sqref="J39">
    <cfRule type="expression" dxfId="41" priority="41" stopIfTrue="1">
      <formula>$I$39&gt;$B$39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300-000000000000}">
          <x14:formula1>
            <xm:f>Hoja1!$D$2:$D$3</xm:f>
          </x14:formula1>
          <xm:sqref>D30</xm:sqref>
        </x14:dataValidation>
        <x14:dataValidation type="list" allowBlank="1" showErrorMessage="1" xr:uid="{00000000-0002-0000-0300-000001000000}">
          <x14:formula1>
            <xm:f>Hoja1!$B$2:$B$3</xm:f>
          </x14:formula1>
          <xm:sqref>D33</xm:sqref>
        </x14:dataValidation>
        <x14:dataValidation type="list" allowBlank="1" showErrorMessage="1" xr:uid="{00000000-0002-0000-0300-000002000000}">
          <x14:formula1>
            <xm:f>Hoja1!$C$2:$C$3</xm:f>
          </x14:formula1>
          <xm:sqref>D31:D32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Q100"/>
  <sheetViews>
    <sheetView showGridLines="0" tabSelected="1" topLeftCell="A8" zoomScale="50" zoomScaleNormal="50" workbookViewId="0">
      <selection activeCell="A13" sqref="A13:K39"/>
    </sheetView>
  </sheetViews>
  <sheetFormatPr baseColWidth="10" defaultColWidth="14.42578125" defaultRowHeight="15" customHeight="1" x14ac:dyDescent="0.25"/>
  <cols>
    <col min="1" max="1" width="38.42578125" customWidth="1"/>
    <col min="2" max="2" width="15.5703125" customWidth="1"/>
    <col min="3" max="3" width="14.7109375" customWidth="1"/>
    <col min="4" max="4" width="20.140625" customWidth="1"/>
    <col min="5" max="5" width="19.5703125" customWidth="1"/>
    <col min="6" max="6" width="19.85546875" customWidth="1"/>
    <col min="7" max="7" width="20.140625" customWidth="1"/>
    <col min="8" max="8" width="19.85546875" customWidth="1"/>
    <col min="9" max="9" width="19.28515625" customWidth="1"/>
    <col min="10" max="10" width="19.85546875" customWidth="1"/>
    <col min="11" max="11" width="29.28515625" customWidth="1"/>
    <col min="12" max="17" width="10.7109375" customWidth="1"/>
  </cols>
  <sheetData>
    <row r="1" spans="1:17" ht="14.25" customHeight="1" x14ac:dyDescent="0.25">
      <c r="A1" s="66" t="s">
        <v>0</v>
      </c>
      <c r="B1" s="67"/>
      <c r="C1" s="67"/>
      <c r="D1" s="67"/>
      <c r="E1" s="67"/>
      <c r="F1" s="67"/>
      <c r="G1" s="67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30" x14ac:dyDescent="0.25">
      <c r="A3" s="5" t="s">
        <v>2</v>
      </c>
      <c r="B3" s="62" t="s">
        <v>3</v>
      </c>
      <c r="C3" s="63"/>
      <c r="D3" s="6" t="s">
        <v>4</v>
      </c>
      <c r="E3" s="7">
        <v>1193085162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0.75" customHeight="1" x14ac:dyDescent="0.25">
      <c r="A4" s="9" t="s">
        <v>5</v>
      </c>
      <c r="B4" s="60" t="s">
        <v>6</v>
      </c>
      <c r="C4" s="61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3" customHeight="1" x14ac:dyDescent="0.25">
      <c r="A5" s="9" t="s">
        <v>9</v>
      </c>
      <c r="B5" s="60" t="s">
        <v>10</v>
      </c>
      <c r="C5" s="61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 x14ac:dyDescent="0.25">
      <c r="A6" s="13" t="s">
        <v>13</v>
      </c>
      <c r="B6" s="64" t="s">
        <v>14</v>
      </c>
      <c r="C6" s="65"/>
      <c r="D6" s="14" t="s">
        <v>15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16</v>
      </c>
      <c r="B8" s="2"/>
      <c r="C8" s="3"/>
      <c r="E8" s="4"/>
    </row>
    <row r="9" spans="1:17" ht="30" x14ac:dyDescent="0.25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 x14ac:dyDescent="0.25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174719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27</v>
      </c>
      <c r="E12" s="4"/>
    </row>
    <row r="13" spans="1:17" ht="14.25" customHeight="1" x14ac:dyDescent="0.25">
      <c r="A13" s="19" t="s">
        <v>28</v>
      </c>
      <c r="B13" s="19" t="s">
        <v>29</v>
      </c>
      <c r="C13" s="27"/>
      <c r="D13" s="27"/>
      <c r="E13" s="27"/>
      <c r="F13" s="27"/>
      <c r="G13" s="27"/>
      <c r="H13" s="27"/>
      <c r="I13" s="85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25">
      <c r="A14" s="86" t="s">
        <v>30</v>
      </c>
      <c r="B14" s="87" t="s">
        <v>31</v>
      </c>
      <c r="C14" s="27"/>
      <c r="D14" s="27"/>
      <c r="E14" s="27"/>
      <c r="F14" s="27"/>
      <c r="G14" s="27"/>
      <c r="H14" s="27"/>
      <c r="I14" s="85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25">
      <c r="A15" s="88" t="s">
        <v>32</v>
      </c>
      <c r="B15" s="89" t="s">
        <v>31</v>
      </c>
      <c r="C15" s="27"/>
      <c r="D15" s="27"/>
      <c r="E15" s="27"/>
      <c r="F15" s="27"/>
      <c r="G15" s="27"/>
      <c r="H15" s="27"/>
      <c r="I15" s="85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25">
      <c r="A16" s="90" t="s">
        <v>33</v>
      </c>
      <c r="B16" s="91" t="s">
        <v>31</v>
      </c>
      <c r="C16" s="27"/>
      <c r="D16" s="27"/>
      <c r="E16" s="27"/>
      <c r="F16" s="27"/>
      <c r="G16" s="27"/>
      <c r="H16" s="27"/>
      <c r="I16" s="85"/>
      <c r="J16" s="29"/>
      <c r="K16" s="29"/>
      <c r="L16" s="29"/>
      <c r="M16" s="29"/>
      <c r="N16" s="29"/>
      <c r="O16" s="29"/>
      <c r="P16" s="29"/>
      <c r="Q16" s="29"/>
    </row>
    <row r="17" spans="1:11" ht="14.25" customHeight="1" x14ac:dyDescent="0.25">
      <c r="A17" s="92"/>
      <c r="B17" s="92"/>
      <c r="C17" s="92"/>
      <c r="D17" s="92"/>
      <c r="E17" s="92"/>
      <c r="F17" s="92"/>
      <c r="G17" s="92"/>
      <c r="H17" s="92"/>
      <c r="I17" s="92"/>
      <c r="J17" s="92"/>
      <c r="K17" s="92"/>
    </row>
    <row r="18" spans="1:11" ht="14.25" customHeight="1" x14ac:dyDescent="0.25">
      <c r="A18" s="93" t="s">
        <v>34</v>
      </c>
      <c r="B18" s="92"/>
      <c r="C18" s="92"/>
      <c r="D18" s="92"/>
      <c r="E18" s="92"/>
      <c r="F18" s="92"/>
      <c r="G18" s="92"/>
      <c r="H18" s="92"/>
      <c r="I18" s="92"/>
      <c r="J18" s="92"/>
      <c r="K18" s="92"/>
    </row>
    <row r="19" spans="1:11" ht="14.25" customHeight="1" x14ac:dyDescent="0.25">
      <c r="A19" s="58" t="s">
        <v>35</v>
      </c>
      <c r="B19" s="56" t="s">
        <v>36</v>
      </c>
      <c r="C19" s="94"/>
      <c r="D19" s="19" t="s">
        <v>37</v>
      </c>
      <c r="E19" s="55">
        <v>44769</v>
      </c>
      <c r="F19" s="19" t="s">
        <v>38</v>
      </c>
      <c r="G19" s="34">
        <v>0.398611111115315</v>
      </c>
      <c r="H19" s="92"/>
      <c r="I19" s="92"/>
      <c r="J19" s="92"/>
      <c r="K19" s="92"/>
    </row>
    <row r="20" spans="1:11" ht="14.25" customHeight="1" x14ac:dyDescent="0.25">
      <c r="A20" s="95"/>
      <c r="B20" s="19" t="s">
        <v>39</v>
      </c>
      <c r="C20" s="19" t="s">
        <v>40</v>
      </c>
      <c r="D20" s="19" t="s">
        <v>41</v>
      </c>
      <c r="E20" s="19" t="s">
        <v>28</v>
      </c>
      <c r="F20" s="56" t="s">
        <v>42</v>
      </c>
      <c r="G20" s="94"/>
      <c r="H20" s="92"/>
      <c r="I20" s="92"/>
      <c r="J20" s="92"/>
      <c r="K20" s="92"/>
    </row>
    <row r="21" spans="1:11" ht="14.25" customHeight="1" x14ac:dyDescent="0.25">
      <c r="A21" s="96" t="s">
        <v>43</v>
      </c>
      <c r="B21" s="97">
        <v>8</v>
      </c>
      <c r="C21" s="98">
        <v>47</v>
      </c>
      <c r="D21" s="97">
        <v>31.8</v>
      </c>
      <c r="E21" s="99" t="s">
        <v>31</v>
      </c>
      <c r="F21" s="100"/>
      <c r="G21" s="101"/>
      <c r="H21" s="92"/>
      <c r="I21" s="92"/>
      <c r="J21" s="92"/>
      <c r="K21" s="92"/>
    </row>
    <row r="22" spans="1:11" ht="14.25" customHeight="1" x14ac:dyDescent="0.25">
      <c r="A22" s="102" t="s">
        <v>44</v>
      </c>
      <c r="B22" s="103">
        <v>40</v>
      </c>
      <c r="C22" s="104">
        <v>59</v>
      </c>
      <c r="D22" s="103">
        <v>47.7</v>
      </c>
      <c r="E22" s="105" t="s">
        <v>31</v>
      </c>
      <c r="F22" s="106"/>
      <c r="G22" s="107"/>
      <c r="H22" s="92"/>
      <c r="I22" s="92"/>
      <c r="J22" s="92"/>
      <c r="K22" s="92"/>
    </row>
    <row r="23" spans="1:11" ht="14.25" customHeight="1" x14ac:dyDescent="0.25">
      <c r="A23" s="102" t="s">
        <v>45</v>
      </c>
      <c r="B23" s="103">
        <v>250</v>
      </c>
      <c r="C23" s="104">
        <v>1000</v>
      </c>
      <c r="D23" s="103">
        <v>726.9</v>
      </c>
      <c r="E23" s="105" t="s">
        <v>31</v>
      </c>
      <c r="F23" s="106"/>
      <c r="G23" s="107"/>
      <c r="H23" s="92"/>
      <c r="I23" s="92"/>
      <c r="J23" s="92"/>
      <c r="K23" s="92"/>
    </row>
    <row r="24" spans="1:11" ht="14.25" customHeight="1" x14ac:dyDescent="0.25">
      <c r="A24" s="102" t="s">
        <v>46</v>
      </c>
      <c r="B24" s="103">
        <v>0.35</v>
      </c>
      <c r="C24" s="104">
        <v>1.5</v>
      </c>
      <c r="D24" s="103">
        <v>1.054</v>
      </c>
      <c r="E24" s="105" t="s">
        <v>31</v>
      </c>
      <c r="F24" s="106"/>
      <c r="G24" s="107"/>
      <c r="H24" s="92"/>
      <c r="I24" s="92"/>
      <c r="J24" s="92"/>
      <c r="K24" s="92"/>
    </row>
    <row r="25" spans="1:11" ht="14.25" customHeight="1" x14ac:dyDescent="0.25">
      <c r="A25" s="102" t="s">
        <v>47</v>
      </c>
      <c r="B25" s="103">
        <v>1.1399999999999999</v>
      </c>
      <c r="C25" s="104">
        <v>1.18</v>
      </c>
      <c r="D25" s="103">
        <v>1.1560941</v>
      </c>
      <c r="E25" s="105" t="s">
        <v>31</v>
      </c>
      <c r="F25" s="106"/>
      <c r="G25" s="107"/>
      <c r="H25" s="92"/>
      <c r="I25" s="92"/>
      <c r="J25" s="92"/>
      <c r="K25" s="92"/>
    </row>
    <row r="26" spans="1:11" ht="14.25" customHeight="1" x14ac:dyDescent="0.25">
      <c r="A26" s="102" t="s">
        <v>48</v>
      </c>
      <c r="B26" s="103">
        <v>-130</v>
      </c>
      <c r="C26" s="104">
        <v>-100</v>
      </c>
      <c r="D26" s="103">
        <v>-105</v>
      </c>
      <c r="E26" s="105" t="s">
        <v>31</v>
      </c>
      <c r="F26" s="106"/>
      <c r="G26" s="107"/>
      <c r="H26" s="92"/>
      <c r="I26" s="92"/>
      <c r="J26" s="92"/>
      <c r="K26" s="92"/>
    </row>
    <row r="27" spans="1:11" ht="14.25" customHeight="1" x14ac:dyDescent="0.25">
      <c r="A27" s="102" t="s">
        <v>49</v>
      </c>
      <c r="B27" s="103">
        <v>150000</v>
      </c>
      <c r="C27" s="104">
        <v>300000</v>
      </c>
      <c r="D27" s="103">
        <v>197553</v>
      </c>
      <c r="E27" s="105" t="s">
        <v>31</v>
      </c>
      <c r="F27" s="60"/>
      <c r="G27" s="107"/>
      <c r="H27" s="92"/>
      <c r="I27" s="92"/>
      <c r="J27" s="92"/>
      <c r="K27" s="92"/>
    </row>
    <row r="28" spans="1:11" ht="14.25" customHeight="1" x14ac:dyDescent="0.25">
      <c r="A28" s="102" t="s">
        <v>50</v>
      </c>
      <c r="B28" s="103">
        <v>100</v>
      </c>
      <c r="C28" s="104">
        <v>100</v>
      </c>
      <c r="D28" s="103">
        <v>100</v>
      </c>
      <c r="E28" s="108" t="s">
        <v>31</v>
      </c>
      <c r="F28" s="60"/>
      <c r="G28" s="107"/>
      <c r="H28" s="92"/>
      <c r="I28" s="92"/>
      <c r="J28" s="92"/>
      <c r="K28" s="92"/>
    </row>
    <row r="29" spans="1:11" ht="14.25" customHeight="1" x14ac:dyDescent="0.25">
      <c r="A29" s="102" t="s">
        <v>51</v>
      </c>
      <c r="B29" s="103">
        <v>0</v>
      </c>
      <c r="C29" s="104">
        <v>10000</v>
      </c>
      <c r="D29" s="103">
        <v>0.22800000000000001</v>
      </c>
      <c r="E29" s="108" t="s">
        <v>31</v>
      </c>
      <c r="F29" s="60"/>
      <c r="G29" s="107"/>
      <c r="H29" s="92"/>
      <c r="I29" s="92"/>
      <c r="J29" s="92"/>
      <c r="K29" s="92"/>
    </row>
    <row r="30" spans="1:11" ht="14.25" customHeight="1" x14ac:dyDescent="0.25">
      <c r="A30" s="102" t="s">
        <v>52</v>
      </c>
      <c r="B30" s="109" t="s">
        <v>53</v>
      </c>
      <c r="C30" s="110" t="s">
        <v>53</v>
      </c>
      <c r="D30" s="103" t="s">
        <v>54</v>
      </c>
      <c r="E30" s="89" t="s">
        <v>31</v>
      </c>
      <c r="F30" s="106"/>
      <c r="G30" s="107"/>
      <c r="H30" s="92"/>
      <c r="I30" s="92"/>
      <c r="J30" s="92"/>
      <c r="K30" s="92"/>
    </row>
    <row r="31" spans="1:11" ht="14.25" customHeight="1" x14ac:dyDescent="0.25">
      <c r="A31" s="102" t="s">
        <v>55</v>
      </c>
      <c r="B31" s="109" t="s">
        <v>53</v>
      </c>
      <c r="C31" s="110" t="s">
        <v>53</v>
      </c>
      <c r="D31" s="103" t="s">
        <v>32</v>
      </c>
      <c r="E31" s="89" t="s">
        <v>31</v>
      </c>
      <c r="F31" s="106"/>
      <c r="G31" s="107"/>
      <c r="H31" s="92"/>
      <c r="I31" s="92"/>
      <c r="J31" s="92"/>
      <c r="K31" s="92"/>
    </row>
    <row r="32" spans="1:11" ht="14.25" customHeight="1" x14ac:dyDescent="0.25">
      <c r="A32" s="102" t="s">
        <v>56</v>
      </c>
      <c r="B32" s="109" t="s">
        <v>53</v>
      </c>
      <c r="C32" s="110" t="s">
        <v>53</v>
      </c>
      <c r="D32" s="103" t="s">
        <v>32</v>
      </c>
      <c r="E32" s="111" t="s">
        <v>31</v>
      </c>
      <c r="F32" s="106"/>
      <c r="G32" s="107"/>
      <c r="H32" s="92"/>
      <c r="I32" s="92"/>
      <c r="J32" s="92"/>
      <c r="K32" s="92"/>
    </row>
    <row r="33" spans="1:11" ht="14.25" customHeight="1" x14ac:dyDescent="0.25">
      <c r="A33" s="112" t="s">
        <v>57</v>
      </c>
      <c r="B33" s="113" t="s">
        <v>53</v>
      </c>
      <c r="C33" s="114" t="s">
        <v>53</v>
      </c>
      <c r="D33" s="115" t="s">
        <v>70</v>
      </c>
      <c r="E33" s="116" t="s">
        <v>31</v>
      </c>
      <c r="F33" s="117"/>
      <c r="G33" s="118"/>
      <c r="H33" s="92"/>
      <c r="I33" s="92"/>
      <c r="J33" s="92"/>
      <c r="K33" s="92"/>
    </row>
    <row r="34" spans="1:11" ht="14.25" customHeight="1" x14ac:dyDescent="0.25">
      <c r="A34" s="92" t="s">
        <v>60</v>
      </c>
      <c r="B34" s="92"/>
      <c r="C34" s="92"/>
      <c r="D34" s="92"/>
      <c r="E34" s="92"/>
      <c r="F34" s="92"/>
      <c r="G34" s="92"/>
      <c r="H34" s="92"/>
      <c r="I34" s="92"/>
      <c r="J34" s="92"/>
      <c r="K34" s="92"/>
    </row>
    <row r="35" spans="1:11" ht="14.25" customHeight="1" x14ac:dyDescent="0.25">
      <c r="A35" s="93" t="s">
        <v>61</v>
      </c>
      <c r="B35" s="92"/>
      <c r="C35" s="92"/>
      <c r="D35" s="92"/>
      <c r="E35" s="4"/>
      <c r="F35" s="92"/>
      <c r="G35" s="92"/>
      <c r="H35" s="92"/>
      <c r="I35" s="92"/>
      <c r="J35" s="92"/>
      <c r="K35" s="92"/>
    </row>
    <row r="36" spans="1:11" ht="14.25" customHeight="1" x14ac:dyDescent="0.25">
      <c r="A36" s="58" t="s">
        <v>35</v>
      </c>
      <c r="B36" s="58" t="s">
        <v>62</v>
      </c>
      <c r="C36" s="56" t="s">
        <v>63</v>
      </c>
      <c r="D36" s="119"/>
      <c r="E36" s="119"/>
      <c r="F36" s="94"/>
      <c r="G36" s="56" t="s">
        <v>64</v>
      </c>
      <c r="H36" s="119"/>
      <c r="I36" s="119"/>
      <c r="J36" s="119"/>
      <c r="K36" s="94"/>
    </row>
    <row r="37" spans="1:11" ht="15.75" customHeight="1" x14ac:dyDescent="0.25">
      <c r="A37" s="120"/>
      <c r="B37" s="120"/>
      <c r="C37" s="19" t="s">
        <v>37</v>
      </c>
      <c r="D37" s="55"/>
      <c r="E37" s="19" t="s">
        <v>38</v>
      </c>
      <c r="F37" s="34"/>
      <c r="G37" s="19" t="s">
        <v>37</v>
      </c>
      <c r="H37" s="55"/>
      <c r="I37" s="19" t="s">
        <v>38</v>
      </c>
      <c r="J37" s="34"/>
      <c r="K37" s="47"/>
    </row>
    <row r="38" spans="1:11" ht="27" customHeight="1" x14ac:dyDescent="0.25">
      <c r="A38" s="95"/>
      <c r="B38" s="95"/>
      <c r="C38" s="19" t="s">
        <v>65</v>
      </c>
      <c r="D38" s="19" t="s">
        <v>66</v>
      </c>
      <c r="E38" s="19" t="s">
        <v>67</v>
      </c>
      <c r="F38" s="19" t="s">
        <v>28</v>
      </c>
      <c r="G38" s="19" t="s">
        <v>65</v>
      </c>
      <c r="H38" s="19" t="s">
        <v>66</v>
      </c>
      <c r="I38" s="19" t="s">
        <v>67</v>
      </c>
      <c r="J38" s="19" t="s">
        <v>28</v>
      </c>
      <c r="K38" s="19" t="s">
        <v>42</v>
      </c>
    </row>
    <row r="39" spans="1:11" ht="14.25" customHeight="1" x14ac:dyDescent="0.25">
      <c r="A39" s="48" t="s">
        <v>68</v>
      </c>
      <c r="B39" s="49">
        <v>4.1000000000000002E-2</v>
      </c>
      <c r="C39" s="50"/>
      <c r="D39" s="51"/>
      <c r="E39" s="49" t="str">
        <f>IFERROR(ABS(D39-C39)/D39,"")</f>
        <v/>
      </c>
      <c r="F39" s="84" t="s">
        <v>31</v>
      </c>
      <c r="G39" s="50"/>
      <c r="H39" s="51"/>
      <c r="I39" s="52" t="str">
        <f>IFERROR(ABS(H39-G39)/H39,"")</f>
        <v/>
      </c>
      <c r="J39" s="53"/>
      <c r="K39" s="51"/>
    </row>
    <row r="40" spans="1:11" ht="14.25" customHeight="1" x14ac:dyDescent="0.25">
      <c r="A40" t="s">
        <v>74</v>
      </c>
    </row>
    <row r="41" spans="1:11" ht="14.25" customHeight="1" x14ac:dyDescent="0.25">
      <c r="D41" s="54"/>
    </row>
    <row r="42" spans="1:11" ht="14.25" customHeight="1" x14ac:dyDescent="0.25">
      <c r="D42" s="54"/>
    </row>
    <row r="43" spans="1:11" ht="14.25" customHeight="1" x14ac:dyDescent="0.25">
      <c r="D43" s="54"/>
    </row>
    <row r="44" spans="1:11" ht="14.25" customHeight="1" x14ac:dyDescent="0.25">
      <c r="D44" s="54"/>
    </row>
    <row r="45" spans="1:11" ht="14.25" customHeight="1" x14ac:dyDescent="0.25">
      <c r="D45" s="54"/>
    </row>
    <row r="46" spans="1:11" ht="14.25" customHeight="1" x14ac:dyDescent="0.25">
      <c r="D46" s="54"/>
    </row>
    <row r="47" spans="1:11" ht="14.25" customHeight="1" x14ac:dyDescent="0.25">
      <c r="D47" s="54"/>
    </row>
    <row r="48" spans="1:11" ht="14.25" customHeight="1" x14ac:dyDescent="0.25">
      <c r="D48" s="54"/>
    </row>
    <row r="49" spans="4:4" ht="14.25" customHeight="1" x14ac:dyDescent="0.25">
      <c r="D49" s="54"/>
    </row>
    <row r="50" spans="4:4" ht="14.25" customHeight="1" x14ac:dyDescent="0.25">
      <c r="D50" s="54"/>
    </row>
    <row r="51" spans="4:4" ht="14.25" customHeight="1" x14ac:dyDescent="0.25">
      <c r="D51" s="54"/>
    </row>
    <row r="52" spans="4:4" ht="14.25" customHeight="1" x14ac:dyDescent="0.25">
      <c r="D52" s="54"/>
    </row>
    <row r="53" spans="4:4" ht="14.25" customHeight="1" x14ac:dyDescent="0.25">
      <c r="D53" s="54"/>
    </row>
    <row r="54" spans="4:4" ht="14.25" customHeight="1" x14ac:dyDescent="0.25">
      <c r="D54" s="54"/>
    </row>
    <row r="55" spans="4:4" ht="14.25" customHeight="1" x14ac:dyDescent="0.25">
      <c r="D55" s="54"/>
    </row>
    <row r="56" spans="4:4" ht="14.25" customHeight="1" x14ac:dyDescent="0.25">
      <c r="D56" s="54"/>
    </row>
    <row r="57" spans="4:4" ht="14.25" customHeight="1" x14ac:dyDescent="0.25">
      <c r="D57" s="54"/>
    </row>
    <row r="58" spans="4:4" ht="14.25" customHeight="1" x14ac:dyDescent="0.25">
      <c r="D58" s="54"/>
    </row>
    <row r="59" spans="4:4" ht="14.25" customHeight="1" x14ac:dyDescent="0.25">
      <c r="D59" s="54"/>
    </row>
    <row r="60" spans="4:4" ht="14.25" customHeight="1" x14ac:dyDescent="0.25">
      <c r="D60" s="54"/>
    </row>
    <row r="61" spans="4:4" ht="14.25" customHeight="1" x14ac:dyDescent="0.25">
      <c r="D61" s="54"/>
    </row>
    <row r="62" spans="4:4" ht="14.25" customHeight="1" x14ac:dyDescent="0.25">
      <c r="D62" s="54"/>
    </row>
    <row r="63" spans="4:4" ht="14.25" customHeight="1" x14ac:dyDescent="0.25">
      <c r="D63" s="54"/>
    </row>
    <row r="64" spans="4:4" ht="14.25" customHeight="1" x14ac:dyDescent="0.25">
      <c r="D64" s="54"/>
    </row>
    <row r="65" spans="4:4" ht="14.25" customHeight="1" x14ac:dyDescent="0.25">
      <c r="D65" s="54"/>
    </row>
    <row r="66" spans="4:4" ht="14.25" customHeight="1" x14ac:dyDescent="0.25">
      <c r="D66" s="54"/>
    </row>
    <row r="67" spans="4:4" ht="14.25" customHeight="1" x14ac:dyDescent="0.25">
      <c r="D67" s="54"/>
    </row>
    <row r="68" spans="4:4" ht="14.25" customHeight="1" x14ac:dyDescent="0.25">
      <c r="D68" s="54"/>
    </row>
    <row r="69" spans="4:4" ht="14.25" customHeight="1" x14ac:dyDescent="0.25">
      <c r="D69" s="54"/>
    </row>
    <row r="70" spans="4:4" ht="14.25" customHeight="1" x14ac:dyDescent="0.25">
      <c r="D70" s="54"/>
    </row>
    <row r="71" spans="4:4" ht="14.25" customHeight="1" x14ac:dyDescent="0.25">
      <c r="D71" s="54"/>
    </row>
    <row r="72" spans="4:4" ht="14.25" customHeight="1" x14ac:dyDescent="0.25">
      <c r="D72" s="54"/>
    </row>
    <row r="73" spans="4:4" ht="14.25" customHeight="1" x14ac:dyDescent="0.25">
      <c r="D73" s="54"/>
    </row>
    <row r="74" spans="4:4" ht="14.25" customHeight="1" x14ac:dyDescent="0.25">
      <c r="D74" s="54"/>
    </row>
    <row r="75" spans="4:4" ht="14.25" customHeight="1" x14ac:dyDescent="0.25">
      <c r="D75" s="54"/>
    </row>
    <row r="76" spans="4:4" ht="14.25" customHeight="1" x14ac:dyDescent="0.25">
      <c r="D76" s="54"/>
    </row>
    <row r="77" spans="4:4" ht="14.25" customHeight="1" x14ac:dyDescent="0.25">
      <c r="D77" s="54"/>
    </row>
    <row r="78" spans="4:4" ht="14.25" customHeight="1" x14ac:dyDescent="0.25">
      <c r="D78" s="54"/>
    </row>
    <row r="79" spans="4:4" ht="14.25" customHeight="1" x14ac:dyDescent="0.25">
      <c r="D79" s="54"/>
    </row>
    <row r="80" spans="4:4" ht="14.25" customHeight="1" x14ac:dyDescent="0.25">
      <c r="D80" s="54"/>
    </row>
    <row r="81" spans="4:4" ht="14.25" customHeight="1" x14ac:dyDescent="0.25">
      <c r="D81" s="54"/>
    </row>
    <row r="82" spans="4:4" ht="14.25" customHeight="1" x14ac:dyDescent="0.25">
      <c r="D82" s="54"/>
    </row>
    <row r="83" spans="4:4" ht="14.25" customHeight="1" x14ac:dyDescent="0.25">
      <c r="D83" s="54"/>
    </row>
    <row r="84" spans="4:4" ht="14.25" customHeight="1" x14ac:dyDescent="0.25">
      <c r="D84" s="54"/>
    </row>
    <row r="85" spans="4:4" ht="14.25" customHeight="1" x14ac:dyDescent="0.25">
      <c r="D85" s="54"/>
    </row>
    <row r="86" spans="4:4" ht="14.25" customHeight="1" x14ac:dyDescent="0.25">
      <c r="D86" s="54"/>
    </row>
    <row r="87" spans="4:4" ht="14.25" customHeight="1" x14ac:dyDescent="0.25">
      <c r="D87" s="54"/>
    </row>
    <row r="88" spans="4:4" ht="14.25" customHeight="1" x14ac:dyDescent="0.25">
      <c r="D88" s="54"/>
    </row>
    <row r="89" spans="4:4" ht="14.25" customHeight="1" x14ac:dyDescent="0.25">
      <c r="D89" s="54"/>
    </row>
    <row r="90" spans="4:4" ht="14.25" customHeight="1" x14ac:dyDescent="0.25">
      <c r="D90" s="54"/>
    </row>
    <row r="91" spans="4:4" ht="14.25" customHeight="1" x14ac:dyDescent="0.25">
      <c r="D91" s="54"/>
    </row>
    <row r="92" spans="4:4" ht="14.25" customHeight="1" x14ac:dyDescent="0.25">
      <c r="D92" s="54"/>
    </row>
    <row r="93" spans="4:4" ht="14.25" customHeight="1" x14ac:dyDescent="0.25">
      <c r="D93" s="54"/>
    </row>
    <row r="94" spans="4:4" ht="14.25" customHeight="1" x14ac:dyDescent="0.25">
      <c r="D94" s="54"/>
    </row>
    <row r="95" spans="4:4" ht="14.25" customHeight="1" x14ac:dyDescent="0.25">
      <c r="D95" s="54"/>
    </row>
    <row r="96" spans="4:4" ht="14.25" customHeight="1" x14ac:dyDescent="0.25">
      <c r="D96" s="54"/>
    </row>
    <row r="97" spans="4:4" ht="14.25" customHeight="1" x14ac:dyDescent="0.25">
      <c r="D97" s="54"/>
    </row>
    <row r="98" spans="4:4" ht="14.25" customHeight="1" x14ac:dyDescent="0.25">
      <c r="D98" s="54"/>
    </row>
    <row r="99" spans="4:4" ht="14.25" customHeight="1" x14ac:dyDescent="0.25">
      <c r="D99" s="54"/>
    </row>
    <row r="100" spans="4:4" ht="14.25" customHeight="1" x14ac:dyDescent="0.25">
      <c r="D100" s="54"/>
    </row>
  </sheetData>
  <mergeCells count="25">
    <mergeCell ref="B3:C3"/>
    <mergeCell ref="A1:G1"/>
    <mergeCell ref="B19:C19"/>
    <mergeCell ref="F20:G20"/>
    <mergeCell ref="F32:G32"/>
    <mergeCell ref="A19:A20"/>
    <mergeCell ref="B6:C6"/>
    <mergeCell ref="B36:B38"/>
    <mergeCell ref="A36:A38"/>
    <mergeCell ref="C36:F36"/>
    <mergeCell ref="G36:K36"/>
    <mergeCell ref="B4:C4"/>
    <mergeCell ref="B5:C5"/>
    <mergeCell ref="F22:G22"/>
    <mergeCell ref="F21:G21"/>
    <mergeCell ref="F24:G24"/>
    <mergeCell ref="F26:G26"/>
    <mergeCell ref="F25:G25"/>
    <mergeCell ref="F23:G23"/>
    <mergeCell ref="F27:G27"/>
    <mergeCell ref="F30:G30"/>
    <mergeCell ref="F31:G31"/>
    <mergeCell ref="F33:G33"/>
    <mergeCell ref="F29:G29"/>
    <mergeCell ref="F28:G28"/>
  </mergeCells>
  <conditionalFormatting sqref="E21">
    <cfRule type="expression" dxfId="40" priority="1" stopIfTrue="1">
      <formula>D21&gt;C21</formula>
    </cfRule>
  </conditionalFormatting>
  <conditionalFormatting sqref="E21">
    <cfRule type="expression" dxfId="39" priority="2" stopIfTrue="1">
      <formula>AND(D21&gt;=B21,D21&lt;=C21)</formula>
    </cfRule>
  </conditionalFormatting>
  <conditionalFormatting sqref="E21">
    <cfRule type="expression" dxfId="38" priority="3" stopIfTrue="1">
      <formula>D21&lt;B21</formula>
    </cfRule>
  </conditionalFormatting>
  <conditionalFormatting sqref="E22">
    <cfRule type="expression" dxfId="37" priority="4" stopIfTrue="1">
      <formula>D22&gt;$C$22</formula>
    </cfRule>
  </conditionalFormatting>
  <conditionalFormatting sqref="E22">
    <cfRule type="expression" dxfId="36" priority="5" stopIfTrue="1">
      <formula>AND(D22&gt;=$B$22,D22&lt;=$C$22)</formula>
    </cfRule>
  </conditionalFormatting>
  <conditionalFormatting sqref="E22">
    <cfRule type="expression" dxfId="35" priority="6" stopIfTrue="1">
      <formula>D22&lt;$B$22</formula>
    </cfRule>
  </conditionalFormatting>
  <conditionalFormatting sqref="E26">
    <cfRule type="expression" dxfId="34" priority="7" stopIfTrue="1">
      <formula>D26&gt;$C$26</formula>
    </cfRule>
  </conditionalFormatting>
  <conditionalFormatting sqref="E26">
    <cfRule type="expression" dxfId="33" priority="8" stopIfTrue="1">
      <formula>AND(D26&gt;=$B$26,D26&lt;=$C$26)</formula>
    </cfRule>
  </conditionalFormatting>
  <conditionalFormatting sqref="E26">
    <cfRule type="expression" dxfId="32" priority="9" stopIfTrue="1">
      <formula>D26&lt;$B$26</formula>
    </cfRule>
  </conditionalFormatting>
  <conditionalFormatting sqref="E27">
    <cfRule type="expression" dxfId="31" priority="10" stopIfTrue="1">
      <formula>$D$27&gt;$C$27</formula>
    </cfRule>
  </conditionalFormatting>
  <conditionalFormatting sqref="E27">
    <cfRule type="expression" dxfId="30" priority="11" stopIfTrue="1">
      <formula>AND(D27&gt;=$B$27,D27&lt;=$C$27)</formula>
    </cfRule>
  </conditionalFormatting>
  <conditionalFormatting sqref="E27">
    <cfRule type="expression" dxfId="29" priority="12" stopIfTrue="1">
      <formula>D27&lt;$B$27</formula>
    </cfRule>
  </conditionalFormatting>
  <conditionalFormatting sqref="E23">
    <cfRule type="expression" dxfId="28" priority="13" stopIfTrue="1">
      <formula>$D$23&gt;$C$23</formula>
    </cfRule>
  </conditionalFormatting>
  <conditionalFormatting sqref="E23">
    <cfRule type="expression" dxfId="27" priority="14" stopIfTrue="1">
      <formula>AND(D23&gt;=$B$23,D23&lt;=$C$23)</formula>
    </cfRule>
  </conditionalFormatting>
  <conditionalFormatting sqref="E23">
    <cfRule type="expression" dxfId="26" priority="15" stopIfTrue="1">
      <formula>$D$23&lt;$B$23</formula>
    </cfRule>
  </conditionalFormatting>
  <conditionalFormatting sqref="E28">
    <cfRule type="expression" dxfId="25" priority="16" stopIfTrue="1">
      <formula>D28&gt;C28</formula>
    </cfRule>
  </conditionalFormatting>
  <conditionalFormatting sqref="E28">
    <cfRule type="expression" dxfId="24" priority="17" stopIfTrue="1">
      <formula>AND(D28&gt;=B28,D28&lt;=C28)</formula>
    </cfRule>
  </conditionalFormatting>
  <conditionalFormatting sqref="E28">
    <cfRule type="expression" dxfId="23" priority="18" stopIfTrue="1">
      <formula>D28&lt;B28</formula>
    </cfRule>
  </conditionalFormatting>
  <conditionalFormatting sqref="E29">
    <cfRule type="expression" dxfId="22" priority="19" stopIfTrue="1">
      <formula>D29&gt;C29</formula>
    </cfRule>
  </conditionalFormatting>
  <conditionalFormatting sqref="E29">
    <cfRule type="expression" dxfId="21" priority="20" stopIfTrue="1">
      <formula>AND(D29&gt;=B29,D29&lt;=C29)</formula>
    </cfRule>
  </conditionalFormatting>
  <conditionalFormatting sqref="E29">
    <cfRule type="expression" dxfId="20" priority="21" stopIfTrue="1">
      <formula>D29&lt;B29</formula>
    </cfRule>
  </conditionalFormatting>
  <conditionalFormatting sqref="E32">
    <cfRule type="expression" dxfId="19" priority="22" stopIfTrue="1">
      <formula>$D$32="OK"</formula>
    </cfRule>
  </conditionalFormatting>
  <conditionalFormatting sqref="E32">
    <cfRule type="expression" dxfId="18" priority="23" stopIfTrue="1">
      <formula>$D$32&lt;&gt;"OK"</formula>
    </cfRule>
  </conditionalFormatting>
  <conditionalFormatting sqref="E31">
    <cfRule type="expression" dxfId="17" priority="24" stopIfTrue="1">
      <formula>$D$31="OK"</formula>
    </cfRule>
  </conditionalFormatting>
  <conditionalFormatting sqref="E31">
    <cfRule type="expression" dxfId="16" priority="25" stopIfTrue="1">
      <formula>$D$31&lt;&gt;"OK"</formula>
    </cfRule>
  </conditionalFormatting>
  <conditionalFormatting sqref="E24">
    <cfRule type="expression" dxfId="15" priority="26" stopIfTrue="1">
      <formula>D24&gt;$C$24</formula>
    </cfRule>
  </conditionalFormatting>
  <conditionalFormatting sqref="E24">
    <cfRule type="expression" dxfId="14" priority="27" stopIfTrue="1">
      <formula>AND(D24&gt;=$B$24,D24&lt;=$C$24)</formula>
    </cfRule>
  </conditionalFormatting>
  <conditionalFormatting sqref="E24">
    <cfRule type="expression" dxfId="13" priority="28" stopIfTrue="1">
      <formula>D24&lt;$B$24</formula>
    </cfRule>
  </conditionalFormatting>
  <conditionalFormatting sqref="E25">
    <cfRule type="expression" dxfId="12" priority="29" stopIfTrue="1">
      <formula>$D$25&gt;=$C$25</formula>
    </cfRule>
  </conditionalFormatting>
  <conditionalFormatting sqref="E25">
    <cfRule type="expression" dxfId="11" priority="30" stopIfTrue="1">
      <formula>AND($D$25&gt;=$B$25,$D$25&lt;=$C$25)</formula>
    </cfRule>
  </conditionalFormatting>
  <conditionalFormatting sqref="E25">
    <cfRule type="expression" dxfId="10" priority="31" stopIfTrue="1">
      <formula>$D$25&lt;$B$25</formula>
    </cfRule>
  </conditionalFormatting>
  <conditionalFormatting sqref="E30">
    <cfRule type="expression" dxfId="9" priority="32" stopIfTrue="1">
      <formula>$D$30="NO"</formula>
    </cfRule>
  </conditionalFormatting>
  <conditionalFormatting sqref="E30">
    <cfRule type="expression" dxfId="8" priority="33" stopIfTrue="1">
      <formula>$D$30&lt;&gt;"NO"</formula>
    </cfRule>
  </conditionalFormatting>
  <conditionalFormatting sqref="E33">
    <cfRule type="expression" dxfId="7" priority="34" stopIfTrue="1">
      <formula>$D$33="BUEN ESTADO"</formula>
    </cfRule>
  </conditionalFormatting>
  <conditionalFormatting sqref="E33">
    <cfRule type="expression" dxfId="6" priority="35" stopIfTrue="1">
      <formula>$D$33&lt;&gt;"BUEN ESTADO"</formula>
    </cfRule>
  </conditionalFormatting>
  <conditionalFormatting sqref="F39">
    <cfRule type="expression" dxfId="5" priority="36" stopIfTrue="1">
      <formula>$E$39=""</formula>
    </cfRule>
  </conditionalFormatting>
  <conditionalFormatting sqref="F39">
    <cfRule type="expression" dxfId="4" priority="37" stopIfTrue="1">
      <formula>$E$39&lt;=$B$39</formula>
    </cfRule>
  </conditionalFormatting>
  <conditionalFormatting sqref="F39">
    <cfRule type="expression" dxfId="3" priority="38" stopIfTrue="1">
      <formula>$E$39&gt;$B$39</formula>
    </cfRule>
  </conditionalFormatting>
  <conditionalFormatting sqref="J39">
    <cfRule type="expression" dxfId="2" priority="39" stopIfTrue="1">
      <formula>$I$39=""</formula>
    </cfRule>
  </conditionalFormatting>
  <conditionalFormatting sqref="J39">
    <cfRule type="expression" dxfId="1" priority="40" stopIfTrue="1">
      <formula>$I$39&lt;=$B$39</formula>
    </cfRule>
  </conditionalFormatting>
  <conditionalFormatting sqref="J39">
    <cfRule type="expression" dxfId="0" priority="41" stopIfTrue="1">
      <formula>$I$39&gt;$B$39</formula>
    </cfRule>
  </conditionalFormatting>
  <pageMargins left="1.4" right="0.70866141732283472" top="0.74803149606299213" bottom="0.74803149606299213" header="0" footer="0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400-000000000000}">
          <x14:formula1>
            <xm:f>Hoja1!$D$2:$D$3</xm:f>
          </x14:formula1>
          <xm:sqref>D30</xm:sqref>
        </x14:dataValidation>
        <x14:dataValidation type="list" allowBlank="1" showErrorMessage="1" xr:uid="{00000000-0002-0000-0400-000001000000}">
          <x14:formula1>
            <xm:f>Hoja1!$B$2:$B$3</xm:f>
          </x14:formula1>
          <xm:sqref>D33</xm:sqref>
        </x14:dataValidation>
        <x14:dataValidation type="list" allowBlank="1" showErrorMessage="1" xr:uid="{00000000-0002-0000-0400-000002000000}">
          <x14:formula1>
            <xm:f>Hoja1!$C$2:$C$3</xm:f>
          </x14:formula1>
          <xm:sqref>D31:D32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100"/>
  <sheetViews>
    <sheetView workbookViewId="0"/>
  </sheetViews>
  <sheetFormatPr baseColWidth="10" defaultColWidth="14.42578125" defaultRowHeight="15" customHeight="1" x14ac:dyDescent="0.25"/>
  <cols>
    <col min="1" max="6" width="10.7109375" customWidth="1"/>
  </cols>
  <sheetData>
    <row r="1" spans="1:4" ht="14.25" customHeight="1" x14ac:dyDescent="0.25">
      <c r="A1" s="1"/>
    </row>
    <row r="2" spans="1:4" ht="14.25" customHeight="1" x14ac:dyDescent="0.25">
      <c r="B2" t="s">
        <v>70</v>
      </c>
      <c r="C2" t="s">
        <v>32</v>
      </c>
      <c r="D2" t="s">
        <v>75</v>
      </c>
    </row>
    <row r="3" spans="1:4" ht="14.25" customHeight="1" x14ac:dyDescent="0.25">
      <c r="B3" t="s">
        <v>58</v>
      </c>
      <c r="C3" t="s">
        <v>76</v>
      </c>
      <c r="D3" t="s">
        <v>54</v>
      </c>
    </row>
    <row r="4" spans="1:4" ht="14.25" customHeight="1" x14ac:dyDescent="0.25"/>
    <row r="5" spans="1:4" ht="14.25" customHeight="1" x14ac:dyDescent="0.25"/>
    <row r="6" spans="1:4" ht="14.25" customHeight="1" x14ac:dyDescent="0.25"/>
    <row r="7" spans="1:4" ht="14.25" customHeight="1" x14ac:dyDescent="0.25"/>
    <row r="8" spans="1:4" ht="14.25" customHeight="1" x14ac:dyDescent="0.25"/>
    <row r="9" spans="1:4" ht="14.25" customHeight="1" x14ac:dyDescent="0.25"/>
    <row r="10" spans="1:4" ht="14.25" customHeight="1" x14ac:dyDescent="0.25"/>
    <row r="11" spans="1:4" ht="14.25" customHeight="1" x14ac:dyDescent="0.25"/>
    <row r="12" spans="1:4" ht="14.25" customHeight="1" x14ac:dyDescent="0.25"/>
    <row r="13" spans="1:4" ht="14.25" customHeight="1" x14ac:dyDescent="0.25"/>
    <row r="14" spans="1:4" ht="14.25" customHeight="1" x14ac:dyDescent="0.25"/>
    <row r="15" spans="1:4" ht="14.25" customHeight="1" x14ac:dyDescent="0.25"/>
    <row r="16" spans="1:4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1 semana</vt:lpstr>
      <vt:lpstr>2 semana</vt:lpstr>
      <vt:lpstr>3 semana</vt:lpstr>
      <vt:lpstr>4 semana</vt:lpstr>
      <vt:lpstr>5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2022-08-16T23:16:44Z</dcterms:modified>
</cp:coreProperties>
</file>